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C:\Compartida Mantenimiento\2. Ambiental\5. PGIRASA\Megacentro\Anexos\"/>
    </mc:Choice>
  </mc:AlternateContent>
  <xr:revisionPtr revIDLastSave="0" documentId="13_ncr:1_{C37F493A-9540-4162-8883-4372F123A10D}" xr6:coauthVersionLast="46" xr6:coauthVersionMax="46" xr10:uidLastSave="{00000000-0000-0000-0000-000000000000}"/>
  <bookViews>
    <workbookView xWindow="-120" yWindow="-120" windowWidth="29040" windowHeight="15840" tabRatio="500" xr2:uid="{00000000-000D-0000-FFFF-FFFF00000000}"/>
  </bookViews>
  <sheets>
    <sheet name="Cronograma" sheetId="2" r:id="rId1"/>
    <sheet name="Hoja2" sheetId="3" state="hidden" r:id="rId2"/>
  </sheets>
  <definedNames>
    <definedName name="CUMPLE">Hoja2!$A$3:$A$5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I41" i="2" l="1"/>
  <c r="AJ41" i="2"/>
  <c r="AK41" i="2"/>
  <c r="AH40" i="2"/>
  <c r="AD40" i="2"/>
  <c r="N40" i="2"/>
  <c r="R40" i="2"/>
  <c r="V40" i="2"/>
  <c r="Z40" i="2"/>
  <c r="BE41" i="2" l="1"/>
  <c r="BD41" i="2"/>
  <c r="BC41" i="2"/>
  <c r="BB41" i="2"/>
  <c r="BB42" i="2" s="1"/>
  <c r="BA41" i="2"/>
  <c r="AZ41" i="2"/>
  <c r="AY41" i="2"/>
  <c r="AX41" i="2"/>
  <c r="AX42" i="2" s="1"/>
  <c r="AW41" i="2"/>
  <c r="AV41" i="2"/>
  <c r="AU41" i="2"/>
  <c r="AT42" i="2"/>
  <c r="AS41" i="2"/>
  <c r="AR41" i="2"/>
  <c r="AQ41" i="2"/>
  <c r="AP41" i="2"/>
  <c r="AP42" i="2" s="1"/>
  <c r="AO41" i="2"/>
  <c r="AN41" i="2"/>
  <c r="AM41" i="2"/>
  <c r="AL41" i="2"/>
  <c r="AL42" i="2" s="1"/>
  <c r="AH42" i="2"/>
  <c r="AG41" i="2"/>
  <c r="AF41" i="2"/>
  <c r="AE41" i="2"/>
  <c r="AD42" i="2"/>
  <c r="AC41" i="2"/>
  <c r="AB41" i="2"/>
  <c r="AA41" i="2"/>
  <c r="Z42" i="2"/>
  <c r="Y41" i="2"/>
  <c r="X41" i="2"/>
  <c r="W41" i="2"/>
  <c r="V42" i="2"/>
  <c r="U41" i="2"/>
  <c r="T41" i="2"/>
  <c r="S41" i="2"/>
  <c r="R42" i="2"/>
  <c r="Q41" i="2"/>
  <c r="P41" i="2"/>
  <c r="O41" i="2"/>
  <c r="N42" i="2"/>
  <c r="BB4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MACCOORMANT</author>
    <author/>
  </authors>
  <commentList>
    <comment ref="B14" authorId="0" shapeId="0" xr:uid="{00000000-0006-0000-0000-000001000000}">
      <text>
        <r>
          <rPr>
            <b/>
            <sz val="9"/>
            <color indexed="81"/>
            <rFont val="Tahoma"/>
            <charset val="1"/>
          </rPr>
          <t>MACCOORMANT:
Para el presente año se tiene previsto que en las capacitaciones transversales del proceso de SST, se realice la capacitación.</t>
        </r>
      </text>
    </comment>
    <comment ref="J40" authorId="1" shapeId="0" xr:uid="{00000000-0006-0000-0000-000012000000}">
      <text>
        <r>
          <rPr>
            <b/>
            <sz val="9"/>
            <color rgb="FF000000"/>
            <rFont val="Tahoma"/>
            <family val="2"/>
            <charset val="1"/>
          </rPr>
          <t xml:space="preserve">Insertar el número de capacitaciones programadas durante el mes </t>
        </r>
      </text>
    </comment>
    <comment ref="N40" authorId="1" shapeId="0" xr:uid="{00000000-0006-0000-0000-000013000000}">
      <text>
        <r>
          <rPr>
            <b/>
            <sz val="9"/>
            <color rgb="FF000000"/>
            <rFont val="Tahoma"/>
            <family val="2"/>
            <charset val="1"/>
          </rPr>
          <t xml:space="preserve">Insertar el número de capacitaciones programadas durante el mes </t>
        </r>
      </text>
    </comment>
    <comment ref="R40" authorId="1" shapeId="0" xr:uid="{00000000-0006-0000-0000-000014000000}">
      <text>
        <r>
          <rPr>
            <b/>
            <sz val="9"/>
            <color rgb="FF000000"/>
            <rFont val="Tahoma"/>
            <family val="2"/>
            <charset val="1"/>
          </rPr>
          <t xml:space="preserve">Insertar el número de capacitaciones programadas durante el mes </t>
        </r>
      </text>
    </comment>
    <comment ref="V40" authorId="1" shapeId="0" xr:uid="{00000000-0006-0000-0000-000015000000}">
      <text>
        <r>
          <rPr>
            <b/>
            <sz val="9"/>
            <color rgb="FF000000"/>
            <rFont val="Tahoma"/>
            <family val="2"/>
            <charset val="1"/>
          </rPr>
          <t xml:space="preserve">Insertar el número de capacitaciones programadas durante el mes </t>
        </r>
      </text>
    </comment>
    <comment ref="Z40" authorId="1" shapeId="0" xr:uid="{00000000-0006-0000-0000-000016000000}">
      <text>
        <r>
          <rPr>
            <b/>
            <sz val="9"/>
            <color rgb="FF000000"/>
            <rFont val="Tahoma"/>
            <family val="2"/>
            <charset val="1"/>
          </rPr>
          <t xml:space="preserve">Insertar el número de capacitaciones programadas durante el mes </t>
        </r>
      </text>
    </comment>
    <comment ref="AD40" authorId="1" shapeId="0" xr:uid="{00000000-0006-0000-0000-000017000000}">
      <text>
        <r>
          <rPr>
            <b/>
            <sz val="9"/>
            <color rgb="FF000000"/>
            <rFont val="Tahoma"/>
            <family val="2"/>
            <charset val="1"/>
          </rPr>
          <t xml:space="preserve">Insertar el número de capacitaciones programadas durante el mes </t>
        </r>
      </text>
    </comment>
    <comment ref="AH40" authorId="1" shapeId="0" xr:uid="{00000000-0006-0000-0000-000018000000}">
      <text>
        <r>
          <rPr>
            <b/>
            <sz val="9"/>
            <color rgb="FF000000"/>
            <rFont val="Tahoma"/>
            <family val="2"/>
            <charset val="1"/>
          </rPr>
          <t xml:space="preserve">Insertar el número de capacitaciones programadas durante el mes </t>
        </r>
      </text>
    </comment>
  </commentList>
</comments>
</file>

<file path=xl/sharedStrings.xml><?xml version="1.0" encoding="utf-8"?>
<sst xmlns="http://schemas.openxmlformats.org/spreadsheetml/2006/main" count="293" uniqueCount="123">
  <si>
    <t>VERSIÓN 004</t>
  </si>
  <si>
    <t>ÁREA/PROCESO:</t>
  </si>
  <si>
    <t>TODA LA CLINICA</t>
  </si>
  <si>
    <t xml:space="preserve">RESPONSABLE: </t>
  </si>
  <si>
    <t>Lideres y Directores</t>
  </si>
  <si>
    <t>SEDE:</t>
  </si>
  <si>
    <t>Todas las sedes</t>
  </si>
  <si>
    <t xml:space="preserve">No. </t>
  </si>
  <si>
    <t>Capacitación</t>
  </si>
  <si>
    <t xml:space="preserve">Objetivo </t>
  </si>
  <si>
    <t>Alcance</t>
  </si>
  <si>
    <t>Responsable
/Expositor</t>
  </si>
  <si>
    <t>Presentación
(hipervínculo)</t>
  </si>
  <si>
    <t>Tipo de evaluación</t>
  </si>
  <si>
    <t>Nota mínima de adherencia</t>
  </si>
  <si>
    <t>Mes</t>
  </si>
  <si>
    <t>ENERO</t>
  </si>
  <si>
    <t>FEBRERO</t>
  </si>
  <si>
    <t>MARZO</t>
  </si>
  <si>
    <t>ABRIL</t>
  </si>
  <si>
    <t>MAYO</t>
  </si>
  <si>
    <t>JUNIO</t>
  </si>
  <si>
    <t>JULIO</t>
  </si>
  <si>
    <t>AGOSTO</t>
  </si>
  <si>
    <t>SEPTIEMBRE</t>
  </si>
  <si>
    <t>OCTUBRE</t>
  </si>
  <si>
    <t>NOVIEMBRE</t>
  </si>
  <si>
    <t>DICIEMBRE</t>
  </si>
  <si>
    <t>Sem</t>
  </si>
  <si>
    <t>Virtual</t>
  </si>
  <si>
    <t>4,0</t>
  </si>
  <si>
    <t>P</t>
  </si>
  <si>
    <t>PROGRAMADAS</t>
  </si>
  <si>
    <t>Convenciones:</t>
  </si>
  <si>
    <t>CUMPLIDAS</t>
  </si>
  <si>
    <t>PROGRAMADO</t>
  </si>
  <si>
    <t>% CUMPLIMIENTO</t>
  </si>
  <si>
    <t>A</t>
  </si>
  <si>
    <t>APLAZADA (en caso de que se aplace, se debe reprogramar)</t>
  </si>
  <si>
    <t>PROMEDIO AÑO:</t>
  </si>
  <si>
    <t>C</t>
  </si>
  <si>
    <t>CUMPLIDA</t>
  </si>
  <si>
    <t xml:space="preserve"> </t>
  </si>
  <si>
    <t>APLAZADO</t>
  </si>
  <si>
    <t>Legislación ambiental vigente</t>
  </si>
  <si>
    <t>Cantidad y tipo de residuos generados</t>
  </si>
  <si>
    <t>Plan de Gestión Integral elaborado por el generador, con la divulgación de los diferentes programas y actividades que lo integran (En conjunto con calidad)</t>
  </si>
  <si>
    <t>Riesgos ambientales y sanitarios por el inadecuado manejo de los residuos hospitalarios y similares</t>
  </si>
  <si>
    <t>Seguridad industrial y salud ocupacional (En conjunto con área de Salud Ocupacional)</t>
  </si>
  <si>
    <t>Conocimiento del organigrama y responsabilidades asignadas</t>
  </si>
  <si>
    <t>Manual de Conductas Básicas de Bioseguridad, Manejo Integral, expedido por el Ministerio de Salud o guía que lo modifique o sustituya</t>
  </si>
  <si>
    <t>Técnicas apropiadas para las labores de limpieza y desinfección</t>
  </si>
  <si>
    <t>Talleres de segregación de residuos, movimiento interno, almacenamiento, simulacros de aplicación del Plan de Contingencia, etc</t>
  </si>
  <si>
    <t>Desactivación de residuos: procedimientos utilizados, formulación y aplicación de soluciones desactivadoras, materiales utilizados y su debida manipulación</t>
  </si>
  <si>
    <t>Todo el personal de la clínica</t>
  </si>
  <si>
    <t>Personal de Apoyo (Mantenimiento, Orientación, Servicios Generales,  Biotecnología, Sistemas, Facturación, Farmacia)</t>
  </si>
  <si>
    <t>Personal de Apoyo (Mantenimiento, Orientación, Servicios Generales,  Biotecnología, Sistemas, Facturación, Farmacia) Personal Asistencial (Médicos, enfermeras, auxiliares, especialistas de: UCI, Hospitalización, Cirugía, Urgencias, Gineco, Oncología)</t>
  </si>
  <si>
    <t>Profesional de SGA</t>
  </si>
  <si>
    <t>Líder Mantenimiento</t>
  </si>
  <si>
    <t>Mapa de riesgos</t>
  </si>
  <si>
    <t xml:space="preserve">Política de gestión ambiental </t>
  </si>
  <si>
    <t>Socialización tiempos de espera</t>
  </si>
  <si>
    <t>Manejo de gases medicinales</t>
  </si>
  <si>
    <t>Manejo de planta eléctrica</t>
  </si>
  <si>
    <t>Manejo de Motobombas.</t>
  </si>
  <si>
    <t>Campaña uso racional del agua</t>
  </si>
  <si>
    <t>Campaña ahorro de energía</t>
  </si>
  <si>
    <t>Politica de seguridad del paciente</t>
  </si>
  <si>
    <t>Limpieza y desinfección de superficies</t>
  </si>
  <si>
    <t>Orientación y seguridad hospitalaria</t>
  </si>
  <si>
    <t>Humanización del servicio</t>
  </si>
  <si>
    <t>Servicio al cliente</t>
  </si>
  <si>
    <t>Trabajo en equipo</t>
  </si>
  <si>
    <t>Comunicación efectiva</t>
  </si>
  <si>
    <t>Política de confidencialidad</t>
  </si>
  <si>
    <t>Profesional de SGA y coordinador de mto</t>
  </si>
  <si>
    <t>Coordinador de mto</t>
  </si>
  <si>
    <t>SGA</t>
  </si>
  <si>
    <t>Orientación</t>
  </si>
  <si>
    <t xml:space="preserve">Mantenimiento </t>
  </si>
  <si>
    <t>Personal de servicios generales</t>
  </si>
  <si>
    <t>Personal de Apoyo (Mantenimiento, Orientación, Servicios Generales</t>
  </si>
  <si>
    <t xml:space="preserve">Mantenimiento Y orientación </t>
  </si>
  <si>
    <t>Conocer y verificar en cumplimiento de lo contemplado en la legislación ambiental vigente.</t>
  </si>
  <si>
    <t>Conocer el proceso y desarrollo del Plan de Gestión Integral implementado y su socialización en las áreas de la institución.</t>
  </si>
  <si>
    <t>Identificar y conocer el porcentaje de residuos generados y de acuerdo a la segregación en la fuente.</t>
  </si>
  <si>
    <t>Socializar y dar a conocer la importancia de la adecuada disposicón de los diferentes residuos hospitalarios que pueden generar riesgos al ambiente con el fin de contrarestar los daños negativos.</t>
  </si>
  <si>
    <t>Evaluar y direccionar la aplicación de los parámetros que rigen la Seguridad industrial y Salud Ocupacional .</t>
  </si>
  <si>
    <t xml:space="preserve">Informar y socializar acerca de las tareas y responsabilidades consignadas en el cronograma </t>
  </si>
  <si>
    <t>Conocer e identificar las conductas básicas de seguridad consignadas en el manual, con la finalidad de retroalimentarce para hacer un uso adecuado y oportuno del mismo.</t>
  </si>
  <si>
    <t>Conocer las diferentes técnicas de uso en las labores de limpieza y desinfección de las diferentes áreas, con el fín de aplicarse bajo las medidas de seguridad.</t>
  </si>
  <si>
    <t>Fomentar y retroalimentar el saber cómo hacer la segregación en la fuente y el tratamiento adecuado antes y despues, dentro y fuera de la institución  de la disposicón de los diferentes residuos y el debido seguimiento del Plan de Contingencia propuesto.</t>
  </si>
  <si>
    <t>Prevenir y regular el manejo de residuos o desechos peligrosos con el fin de garantizar una adecuada dispocisón final de los materiales usados.</t>
  </si>
  <si>
    <t>Socializar y retroalimentar el Mapa de riesgos conociendo cada uno de los parámetros que éste contiene.</t>
  </si>
  <si>
    <t>Conocer el conjunto de normas que abarcan las políticas del Sistema de Gestión Ambiental con el fin de realizar una acción positiva al medio ambiente.</t>
  </si>
  <si>
    <t>Participar de lo que conciernen las políticas del Sistema de Gestión Ambiental ( SGA) y sus respectivas normas que permiten establecer un direccionamiento para la mejora continua de nuestra institución.</t>
  </si>
  <si>
    <t>Tomar acciones correctivas y realizar la debida reparación y/o adecuación correspondiente en el aspecto físico que se requiera de esta condición.</t>
  </si>
  <si>
    <t>Socializar respecto a los tiempos de espera que deban manejarse de acuerdo a la necesidad.</t>
  </si>
  <si>
    <t>Conocer el correcto manejo de gases y su disposicón final del uso.</t>
  </si>
  <si>
    <t>Conocer el debido funcionamiento de la planta eléctrica,  su correcto mantenimiento preventivo y periódico según se disponga.</t>
  </si>
  <si>
    <t>Conocer el funcionamiento de las motobombas en sus diferentes dispocisiones, realizar su manenimiento preventivo y adecuado según lo requieran.</t>
  </si>
  <si>
    <t>Promover y conscientizar el uso del líquido vital dentro de nuestras instalaciones, incentivando al personal de apoyo en todas las áreas y al usuario a dar un uso aprovechable y razonable del consumo de agua en las diferentes labores y conocer su tratamiento y dispocisión final.</t>
  </si>
  <si>
    <t>Promover y conscientizar el uso de la energía eléctrica dentro de nuestras instalaciones, impulsando el mensaje de "Apagar paga", identificando el valor que genera hacer uso de la uluminación artificial de manera racional y necesaria en cada actividad del día a día.</t>
  </si>
  <si>
    <t>Conocer las Políticas de seguridad del paciente, identificar las prioridades y el respaldo hacia el usuario. Brindar la atención oportuna y con un nivel amplio de seguridad para generar confianza en el paciente.</t>
  </si>
  <si>
    <t>Realizar la limpieza y desinfección adecuada de las superficies según lo requiera cada una de ellas. Utilizar las medidas de protección requeridas y hacer el uso correcto de los elementos de protección personal.</t>
  </si>
  <si>
    <t>Informar sobre la orientación y seguridad hospitalaria que debe tenerse en cada actividad desarrollada al interior de la instirución. Capacitar y socializar con el personal  de apoyo respecto a los parámetros de salubridad y seguridad hospitalaria.</t>
  </si>
  <si>
    <t>Capacitar y socializar sobre el buen trato, la atención oportuna, el buen servicio y la disposición del buen servicio y el manejo de la adecuada información.</t>
  </si>
  <si>
    <t>Fomentar la buena atención al cliente, ofrecer una buena dispocisión para atender sus necesidades y dar solución a las mismas de manera rápida y óptima.</t>
  </si>
  <si>
    <t>Socializar y fomentar el trabajo en equipo, promoviendo un buen ambiente laboral y permitiendo la escucha y la inclusión.</t>
  </si>
  <si>
    <t>Socializar sobre la transmisión de la información de manera clara y conciza para evitar generar confuciones, dudas o interpretacions erróneas.</t>
  </si>
  <si>
    <t>Conocer la Política de Confidencialidad para comprometerse con la protección de los datos con la finalidad de proteger la privacidad de la información personal e institucional de nuestra organización.</t>
  </si>
  <si>
    <t>Readecuación y buen uso del ambiente físico</t>
  </si>
  <si>
    <t>Políticas internas del proceso</t>
  </si>
  <si>
    <t>CRONOGRAMA AÑO 2021</t>
  </si>
  <si>
    <t>Higiene de ma</t>
  </si>
  <si>
    <t xml:space="preserve">Higiene de manos </t>
  </si>
  <si>
    <t>Limpieza y desinfección</t>
  </si>
  <si>
    <t>Control de ingreso</t>
  </si>
  <si>
    <t>Todo el personal del proceso</t>
  </si>
  <si>
    <r>
      <t xml:space="preserve">NOMBRE 
</t>
    </r>
    <r>
      <rPr>
        <b/>
        <sz val="11"/>
        <color rgb="FF000000"/>
        <rFont val="Calibri"/>
        <family val="2"/>
        <scheme val="minor"/>
      </rPr>
      <t>CRONOGRAMA DE CAPACITACIONES</t>
    </r>
  </si>
  <si>
    <r>
      <t xml:space="preserve">CÓDIGO
</t>
    </r>
    <r>
      <rPr>
        <b/>
        <sz val="11"/>
        <color rgb="FF000000"/>
        <rFont val="Calibri"/>
        <family val="2"/>
        <scheme val="minor"/>
      </rPr>
      <t>02-FT-014</t>
    </r>
  </si>
  <si>
    <r>
      <t xml:space="preserve">TIPO DE DOCUMENTO
</t>
    </r>
    <r>
      <rPr>
        <b/>
        <sz val="11"/>
        <color rgb="FF000000"/>
        <rFont val="Calibri"/>
        <family val="2"/>
        <scheme val="minor"/>
      </rPr>
      <t>FORMATO</t>
    </r>
  </si>
  <si>
    <r>
      <t xml:space="preserve">PROCESO
</t>
    </r>
    <r>
      <rPr>
        <b/>
        <sz val="11"/>
        <color rgb="FF000000"/>
        <rFont val="Calibri"/>
        <family val="2"/>
        <scheme val="minor"/>
      </rPr>
      <t>MEJORAMIENTO CONTINUO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</si>
</sst>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rgb="FF000000"/>
      <name val="Calibri"/>
      <family val="2"/>
      <charset val="1"/>
    </font>
    <font>
      <sz val="11"/>
      <color theme="1"/>
      <name val="Calibri"/>
      <family val="2"/>
      <scheme val="minor"/>
    </font>
    <font>
      <sz val="10"/>
      <color rgb="FFFFFFFF"/>
      <name val="Calibri"/>
      <family val="2"/>
      <charset val="1"/>
    </font>
    <font>
      <b/>
      <sz val="10"/>
      <color rgb="FF000000"/>
      <name val="Calibri"/>
      <family val="2"/>
      <charset val="1"/>
    </font>
    <font>
      <sz val="10"/>
      <color rgb="FFCC0000"/>
      <name val="Calibri"/>
      <family val="2"/>
      <charset val="1"/>
    </font>
    <font>
      <b/>
      <sz val="10"/>
      <color rgb="FFFFFFFF"/>
      <name val="Calibri"/>
      <family val="2"/>
      <charset val="1"/>
    </font>
    <font>
      <i/>
      <sz val="10"/>
      <color rgb="FF808080"/>
      <name val="Calibri"/>
      <family val="2"/>
      <charset val="1"/>
    </font>
    <font>
      <sz val="10"/>
      <color rgb="FF006600"/>
      <name val="Calibri"/>
      <family val="2"/>
      <charset val="1"/>
    </font>
    <font>
      <sz val="18"/>
      <color rgb="FF000000"/>
      <name val="Calibri"/>
      <family val="2"/>
      <charset val="1"/>
    </font>
    <font>
      <sz val="12"/>
      <color rgb="FF000000"/>
      <name val="Calibri"/>
      <family val="2"/>
      <charset val="1"/>
    </font>
    <font>
      <u/>
      <sz val="10"/>
      <color rgb="FF0000EE"/>
      <name val="Calibri"/>
      <family val="2"/>
      <charset val="1"/>
    </font>
    <font>
      <sz val="10"/>
      <color rgb="FF996600"/>
      <name val="Calibri"/>
      <family val="2"/>
      <charset val="1"/>
    </font>
    <font>
      <sz val="10"/>
      <color rgb="FF333333"/>
      <name val="Calibri"/>
      <family val="2"/>
      <charset val="1"/>
    </font>
    <font>
      <b/>
      <sz val="11"/>
      <color rgb="FF000000"/>
      <name val="Calibri"/>
      <family val="2"/>
      <charset val="1"/>
    </font>
    <font>
      <u/>
      <sz val="11"/>
      <color rgb="FF0000FF"/>
      <name val="Calibri"/>
      <family val="2"/>
      <charset val="1"/>
    </font>
    <font>
      <b/>
      <sz val="9"/>
      <color rgb="FF000000"/>
      <name val="Tahoma"/>
      <family val="2"/>
      <charset val="1"/>
    </font>
    <font>
      <sz val="11"/>
      <color rgb="FF000000"/>
      <name val="Calibri"/>
      <family val="2"/>
      <charset val="1"/>
    </font>
    <font>
      <b/>
      <sz val="9"/>
      <color indexed="81"/>
      <name val="Tahoma"/>
      <charset val="1"/>
    </font>
    <font>
      <b/>
      <sz val="11"/>
      <color theme="1"/>
      <name val="Calibri"/>
      <family val="2"/>
      <scheme val="minor"/>
    </font>
    <font>
      <b/>
      <sz val="11"/>
      <color rgb="FF000000"/>
      <name val="Calibri"/>
      <family val="2"/>
      <scheme val="minor"/>
    </font>
    <font>
      <sz val="11"/>
      <color rgb="FF000000"/>
      <name val="Calibri"/>
      <family val="2"/>
      <scheme val="minor"/>
    </font>
    <font>
      <u/>
      <sz val="11"/>
      <color rgb="FF0000FF"/>
      <name val="Calibri"/>
      <family val="2"/>
      <scheme val="minor"/>
    </font>
    <font>
      <sz val="11"/>
      <name val="Calibri"/>
      <family val="2"/>
      <scheme val="minor"/>
    </font>
    <font>
      <b/>
      <sz val="11"/>
      <color rgb="FFFFFFFF"/>
      <name val="Calibri"/>
      <family val="2"/>
      <scheme val="minor"/>
    </font>
  </fonts>
  <fills count="16">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D9D9D9"/>
      </patternFill>
    </fill>
    <fill>
      <patternFill patternType="solid">
        <fgColor rgb="FFFFCCCC"/>
        <bgColor rgb="FFDDDDDD"/>
      </patternFill>
    </fill>
    <fill>
      <patternFill patternType="solid">
        <fgColor rgb="FFCC0000"/>
        <bgColor rgb="FF800000"/>
      </patternFill>
    </fill>
    <fill>
      <patternFill patternType="solid">
        <fgColor rgb="FFCCFFCC"/>
        <bgColor rgb="FFF2F2F2"/>
      </patternFill>
    </fill>
    <fill>
      <patternFill patternType="solid">
        <fgColor rgb="FFFFFFCC"/>
        <bgColor rgb="FFFFFFFF"/>
      </patternFill>
    </fill>
    <fill>
      <patternFill patternType="solid">
        <fgColor rgb="FFFFFFFF"/>
        <bgColor rgb="FFF2F2F2"/>
      </patternFill>
    </fill>
    <fill>
      <patternFill patternType="solid">
        <fgColor rgb="FF00B0F0"/>
        <bgColor rgb="FF33CCCC"/>
      </patternFill>
    </fill>
    <fill>
      <patternFill patternType="solid">
        <fgColor rgb="FFF2F2F2"/>
        <bgColor rgb="FFFFFFFF"/>
      </patternFill>
    </fill>
    <fill>
      <patternFill patternType="solid">
        <fgColor rgb="FFD9D9D9"/>
        <bgColor rgb="FFDDDDDD"/>
      </patternFill>
    </fill>
    <fill>
      <patternFill patternType="solid">
        <fgColor rgb="FFCCC1DA"/>
        <bgColor rgb="FFD9D9D9"/>
      </patternFill>
    </fill>
    <fill>
      <patternFill patternType="solid">
        <fgColor theme="0"/>
        <bgColor indexed="64"/>
      </patternFill>
    </fill>
    <fill>
      <patternFill patternType="solid">
        <fgColor theme="0"/>
        <bgColor rgb="FFDBE5F1"/>
      </patternFill>
    </fill>
  </fills>
  <borders count="38">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bottom style="thin">
        <color auto="1"/>
      </bottom>
      <diagonal/>
    </border>
    <border>
      <left/>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hair">
        <color auto="1"/>
      </left>
      <right style="hair">
        <color auto="1"/>
      </right>
      <top style="hair">
        <color auto="1"/>
      </top>
      <bottom style="hair">
        <color auto="1"/>
      </bottom>
      <diagonal/>
    </border>
    <border>
      <left/>
      <right/>
      <top style="thin">
        <color rgb="FF000000"/>
      </top>
      <bottom/>
      <diagonal/>
    </border>
    <border>
      <left/>
      <right/>
      <top/>
      <bottom style="thin">
        <color rgb="FF000000"/>
      </bottom>
      <diagonal/>
    </border>
    <border>
      <left style="medium">
        <color auto="1"/>
      </left>
      <right style="medium">
        <color auto="1"/>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diagonal/>
    </border>
    <border>
      <left style="medium">
        <color auto="1"/>
      </left>
      <right/>
      <top style="thin">
        <color auto="1"/>
      </top>
      <bottom/>
      <diagonal/>
    </border>
    <border>
      <left/>
      <right style="medium">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s>
  <cellStyleXfs count="19">
    <xf numFmtId="0" fontId="0" fillId="0" borderId="0"/>
    <xf numFmtId="9" fontId="16" fillId="0" borderId="0" applyBorder="0" applyProtection="0"/>
    <xf numFmtId="0" fontId="14" fillId="0" borderId="0" applyBorder="0" applyProtection="0"/>
    <xf numFmtId="0" fontId="2" fillId="2" borderId="0" applyBorder="0" applyProtection="0"/>
    <xf numFmtId="0" fontId="3" fillId="0" borderId="0" applyBorder="0" applyProtection="0"/>
    <xf numFmtId="0" fontId="2" fillId="3" borderId="0" applyBorder="0" applyProtection="0"/>
    <xf numFmtId="0" fontId="3" fillId="4" borderId="0" applyBorder="0" applyProtection="0"/>
    <xf numFmtId="0" fontId="4" fillId="5" borderId="0" applyBorder="0" applyProtection="0"/>
    <xf numFmtId="0" fontId="5" fillId="6" borderId="0" applyBorder="0" applyProtection="0"/>
    <xf numFmtId="0" fontId="6" fillId="0" borderId="0" applyBorder="0" applyProtection="0"/>
    <xf numFmtId="0" fontId="7" fillId="7"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6" fillId="0" borderId="0" applyBorder="0" applyProtection="0"/>
    <xf numFmtId="0" fontId="16" fillId="0" borderId="0" applyBorder="0" applyProtection="0"/>
    <xf numFmtId="0" fontId="4" fillId="0" borderId="0" applyBorder="0" applyProtection="0"/>
  </cellStyleXfs>
  <cellXfs count="92">
    <xf numFmtId="0" fontId="0" fillId="0" borderId="0" xfId="0"/>
    <xf numFmtId="0" fontId="13" fillId="0" borderId="0" xfId="0" applyFont="1"/>
    <xf numFmtId="0" fontId="1" fillId="14" borderId="3" xfId="0" applyFont="1" applyFill="1" applyBorder="1" applyAlignment="1" applyProtection="1">
      <alignment vertical="center" wrapText="1"/>
      <protection locked="0"/>
    </xf>
    <xf numFmtId="0" fontId="20" fillId="14" borderId="3" xfId="0" applyFont="1" applyFill="1" applyBorder="1" applyAlignment="1">
      <alignment horizontal="left" vertical="center" wrapText="1"/>
    </xf>
    <xf numFmtId="0" fontId="1" fillId="0" borderId="3" xfId="0" applyFont="1" applyBorder="1" applyAlignment="1" applyProtection="1">
      <alignment vertical="center" wrapText="1"/>
      <protection locked="0"/>
    </xf>
    <xf numFmtId="0" fontId="21" fillId="0" borderId="25" xfId="2" applyFont="1" applyBorder="1" applyAlignment="1" applyProtection="1">
      <alignment horizontal="center" vertical="center"/>
      <protection locked="0"/>
    </xf>
    <xf numFmtId="0" fontId="20" fillId="0" borderId="3" xfId="0" applyFont="1" applyBorder="1" applyAlignment="1" applyProtection="1">
      <alignment horizontal="center" vertical="center" wrapText="1"/>
      <protection locked="0"/>
    </xf>
    <xf numFmtId="49" fontId="20" fillId="0" borderId="3" xfId="0" applyNumberFormat="1" applyFont="1" applyBorder="1" applyAlignment="1" applyProtection="1">
      <alignment horizontal="center" vertical="center" wrapText="1"/>
      <protection locked="0"/>
    </xf>
    <xf numFmtId="49" fontId="20" fillId="0" borderId="16" xfId="0" applyNumberFormat="1" applyFont="1" applyBorder="1" applyAlignment="1">
      <alignment horizontal="center" vertical="center" wrapText="1"/>
    </xf>
    <xf numFmtId="0" fontId="18" fillId="14" borderId="3" xfId="0" applyFont="1" applyFill="1" applyBorder="1" applyAlignment="1" applyProtection="1">
      <alignment vertical="center"/>
      <protection locked="0"/>
    </xf>
    <xf numFmtId="0" fontId="1" fillId="14" borderId="2" xfId="0" applyFont="1" applyFill="1" applyBorder="1" applyAlignment="1" applyProtection="1">
      <alignment vertical="center" wrapText="1"/>
      <protection locked="0"/>
    </xf>
    <xf numFmtId="0" fontId="20" fillId="14" borderId="3" xfId="0" applyFont="1" applyFill="1" applyBorder="1" applyAlignment="1" applyProtection="1">
      <alignment horizontal="left" vertical="center" wrapText="1"/>
      <protection locked="0"/>
    </xf>
    <xf numFmtId="0" fontId="21" fillId="0" borderId="3" xfId="2" applyFont="1" applyBorder="1" applyAlignment="1" applyProtection="1">
      <alignment horizontal="center" vertical="center" wrapText="1"/>
      <protection locked="0"/>
    </xf>
    <xf numFmtId="49" fontId="20" fillId="0" borderId="17" xfId="0" applyNumberFormat="1" applyFont="1" applyBorder="1" applyAlignment="1">
      <alignment horizontal="center" vertical="center" wrapText="1"/>
    </xf>
    <xf numFmtId="0" fontId="20" fillId="14" borderId="2" xfId="0" applyFont="1" applyFill="1" applyBorder="1" applyAlignment="1">
      <alignment horizontal="left" vertical="center" wrapText="1"/>
    </xf>
    <xf numFmtId="0" fontId="22" fillId="14" borderId="3" xfId="0" applyFont="1" applyFill="1" applyBorder="1" applyAlignment="1">
      <alignment horizontal="left" wrapText="1"/>
    </xf>
    <xf numFmtId="0" fontId="20" fillId="14" borderId="3" xfId="0" applyFont="1" applyFill="1" applyBorder="1" applyAlignment="1" applyProtection="1">
      <alignment vertical="center" wrapText="1"/>
      <protection locked="0"/>
    </xf>
    <xf numFmtId="0" fontId="20" fillId="0" borderId="3" xfId="0" applyFont="1" applyBorder="1" applyAlignment="1" applyProtection="1">
      <alignment vertical="center" wrapText="1"/>
      <protection locked="0"/>
    </xf>
    <xf numFmtId="0" fontId="20" fillId="15" borderId="26" xfId="0" applyFont="1" applyFill="1" applyBorder="1" applyAlignment="1">
      <alignment horizontal="left" vertical="center" wrapText="1"/>
    </xf>
    <xf numFmtId="0" fontId="20" fillId="15" borderId="3" xfId="0" applyFont="1" applyFill="1" applyBorder="1" applyAlignment="1">
      <alignment horizontal="left" vertical="center" wrapText="1"/>
    </xf>
    <xf numFmtId="0" fontId="1" fillId="15" borderId="27" xfId="0" applyFont="1" applyFill="1" applyBorder="1" applyAlignment="1">
      <alignment horizontal="left" vertical="center" wrapText="1"/>
    </xf>
    <xf numFmtId="0" fontId="20" fillId="15" borderId="27" xfId="0" applyFont="1" applyFill="1" applyBorder="1" applyAlignment="1">
      <alignment horizontal="left" vertical="center" wrapText="1"/>
    </xf>
    <xf numFmtId="0" fontId="19" fillId="9" borderId="3" xfId="0" applyFont="1" applyFill="1" applyBorder="1" applyAlignment="1" applyProtection="1">
      <alignment horizontal="center" vertical="center"/>
      <protection locked="0"/>
    </xf>
    <xf numFmtId="0" fontId="20" fillId="14" borderId="3" xfId="0" applyFont="1" applyFill="1" applyBorder="1" applyAlignment="1">
      <alignment horizontal="left" vertical="top" wrapText="1"/>
    </xf>
    <xf numFmtId="0" fontId="20" fillId="0" borderId="0" xfId="0" applyFont="1"/>
    <xf numFmtId="0" fontId="20" fillId="9" borderId="0" xfId="0" applyFont="1" applyFill="1"/>
    <xf numFmtId="0" fontId="19" fillId="9" borderId="0" xfId="0" applyFont="1" applyFill="1" applyAlignment="1">
      <alignment vertical="center"/>
    </xf>
    <xf numFmtId="0" fontId="19" fillId="9" borderId="3" xfId="0" applyFont="1" applyFill="1" applyBorder="1" applyAlignment="1">
      <alignment vertical="center"/>
    </xf>
    <xf numFmtId="0" fontId="19" fillId="0" borderId="0" xfId="0" applyFont="1" applyAlignment="1">
      <alignment vertical="center"/>
    </xf>
    <xf numFmtId="0" fontId="23" fillId="10" borderId="5" xfId="0" applyFont="1" applyFill="1" applyBorder="1" applyAlignment="1">
      <alignment horizontal="center" vertical="center" wrapText="1"/>
    </xf>
    <xf numFmtId="0" fontId="23" fillId="10" borderId="9" xfId="0" applyFont="1" applyFill="1" applyBorder="1" applyAlignment="1">
      <alignment horizontal="center" vertical="center" wrapText="1"/>
    </xf>
    <xf numFmtId="0" fontId="23" fillId="10" borderId="10" xfId="0" applyFont="1" applyFill="1" applyBorder="1" applyAlignment="1">
      <alignment horizontal="center" vertical="center" wrapText="1"/>
    </xf>
    <xf numFmtId="0" fontId="23"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23" fillId="10" borderId="3" xfId="0" applyFont="1" applyFill="1" applyBorder="1" applyAlignment="1">
      <alignment horizontal="center" vertical="center" wrapText="1"/>
    </xf>
    <xf numFmtId="0" fontId="23" fillId="10" borderId="4" xfId="0" applyFont="1" applyFill="1" applyBorder="1" applyAlignment="1">
      <alignment horizontal="center" vertical="center" wrapText="1"/>
    </xf>
    <xf numFmtId="0" fontId="23" fillId="10" borderId="14" xfId="0" applyFont="1" applyFill="1" applyBorder="1" applyAlignment="1">
      <alignment horizontal="center" vertical="center" wrapText="1"/>
    </xf>
    <xf numFmtId="0" fontId="20" fillId="0" borderId="3" xfId="0" applyFont="1" applyBorder="1" applyAlignment="1">
      <alignment horizontal="center" vertical="center"/>
    </xf>
    <xf numFmtId="0" fontId="20" fillId="0" borderId="32" xfId="0" applyFont="1" applyFill="1" applyBorder="1" applyAlignment="1">
      <alignment horizontal="center" vertical="center"/>
    </xf>
    <xf numFmtId="0" fontId="20" fillId="0" borderId="3" xfId="0" applyFont="1" applyBorder="1"/>
    <xf numFmtId="0" fontId="20" fillId="9" borderId="18" xfId="0" applyFont="1" applyFill="1" applyBorder="1"/>
    <xf numFmtId="0" fontId="20" fillId="9" borderId="0" xfId="0" applyFont="1" applyFill="1" applyAlignment="1"/>
    <xf numFmtId="0" fontId="19" fillId="9" borderId="3" xfId="0" applyFont="1" applyFill="1" applyBorder="1" applyAlignment="1">
      <alignment horizontal="center" vertical="center"/>
    </xf>
    <xf numFmtId="0" fontId="20" fillId="0" borderId="0" xfId="0" applyFont="1" applyAlignment="1">
      <alignment vertical="center"/>
    </xf>
    <xf numFmtId="0" fontId="20" fillId="9" borderId="0" xfId="0" applyFont="1" applyFill="1" applyAlignment="1">
      <alignment vertical="center"/>
    </xf>
    <xf numFmtId="0" fontId="19" fillId="9" borderId="0" xfId="0" applyFont="1" applyFill="1"/>
    <xf numFmtId="0" fontId="20" fillId="0" borderId="0" xfId="0" applyFont="1" applyAlignment="1"/>
    <xf numFmtId="0" fontId="18" fillId="14" borderId="15" xfId="0" applyFont="1" applyFill="1" applyBorder="1" applyAlignment="1" applyProtection="1">
      <alignment vertical="center"/>
      <protection locked="0"/>
    </xf>
    <xf numFmtId="0" fontId="19" fillId="9" borderId="15" xfId="0" applyFont="1" applyFill="1" applyBorder="1" applyAlignment="1" applyProtection="1">
      <alignment horizontal="center" vertical="center"/>
      <protection locked="0"/>
    </xf>
    <xf numFmtId="0" fontId="23" fillId="10" borderId="33" xfId="0" applyFont="1" applyFill="1" applyBorder="1" applyAlignment="1">
      <alignment horizontal="center" vertical="center" wrapText="1"/>
    </xf>
    <xf numFmtId="0" fontId="23" fillId="10" borderId="18" xfId="0" applyFont="1" applyFill="1" applyBorder="1" applyAlignment="1">
      <alignment horizontal="center" vertical="center" wrapText="1"/>
    </xf>
    <xf numFmtId="0" fontId="23" fillId="10" borderId="34" xfId="0" applyFont="1" applyFill="1" applyBorder="1" applyAlignment="1">
      <alignment horizontal="center" vertical="center" wrapText="1"/>
    </xf>
    <xf numFmtId="0" fontId="18" fillId="14" borderId="35" xfId="0" applyFont="1" applyFill="1" applyBorder="1" applyAlignment="1" applyProtection="1">
      <alignment vertical="center"/>
      <protection locked="0"/>
    </xf>
    <xf numFmtId="0" fontId="18" fillId="14" borderId="36" xfId="0" applyFont="1" applyFill="1" applyBorder="1" applyAlignment="1" applyProtection="1">
      <alignment vertical="center"/>
      <protection locked="0"/>
    </xf>
    <xf numFmtId="0" fontId="18" fillId="14" borderId="37" xfId="0" applyFont="1" applyFill="1" applyBorder="1" applyAlignment="1" applyProtection="1">
      <alignment vertical="center"/>
      <protection locked="0"/>
    </xf>
    <xf numFmtId="0" fontId="18" fillId="14" borderId="13" xfId="0" applyFont="1" applyFill="1" applyBorder="1" applyAlignment="1" applyProtection="1">
      <alignment vertical="center"/>
      <protection locked="0"/>
    </xf>
    <xf numFmtId="0" fontId="18" fillId="14" borderId="14" xfId="0" applyFont="1" applyFill="1" applyBorder="1" applyAlignment="1" applyProtection="1">
      <alignment vertical="center"/>
      <protection locked="0"/>
    </xf>
    <xf numFmtId="0" fontId="19" fillId="9" borderId="13" xfId="0" applyFont="1" applyFill="1" applyBorder="1" applyAlignment="1" applyProtection="1">
      <alignment horizontal="center" vertical="center"/>
      <protection locked="0"/>
    </xf>
    <xf numFmtId="0" fontId="19" fillId="9" borderId="14" xfId="0" applyFont="1" applyFill="1" applyBorder="1" applyAlignment="1" applyProtection="1">
      <alignment horizontal="center" vertical="center"/>
      <protection locked="0"/>
    </xf>
    <xf numFmtId="0" fontId="19" fillId="9" borderId="29" xfId="0" applyFont="1" applyFill="1" applyBorder="1" applyAlignment="1" applyProtection="1">
      <alignment horizontal="center" vertical="center"/>
      <protection locked="0"/>
    </xf>
    <xf numFmtId="0" fontId="19" fillId="9" borderId="30" xfId="0" applyFont="1" applyFill="1" applyBorder="1" applyAlignment="1" applyProtection="1">
      <alignment horizontal="center" vertical="center"/>
      <protection locked="0"/>
    </xf>
    <xf numFmtId="0" fontId="18" fillId="14" borderId="30" xfId="0" applyFont="1" applyFill="1" applyBorder="1" applyAlignment="1" applyProtection="1">
      <alignment vertical="center"/>
      <protection locked="0"/>
    </xf>
    <xf numFmtId="0" fontId="18" fillId="14" borderId="31" xfId="0" applyFont="1" applyFill="1" applyBorder="1" applyAlignment="1" applyProtection="1">
      <alignment vertical="center"/>
      <protection locked="0"/>
    </xf>
    <xf numFmtId="0" fontId="19" fillId="9" borderId="31" xfId="0" applyFont="1" applyFill="1" applyBorder="1" applyAlignment="1" applyProtection="1">
      <alignment horizontal="center" vertical="center"/>
      <protection locked="0"/>
    </xf>
    <xf numFmtId="0" fontId="20" fillId="0" borderId="2" xfId="0" applyFont="1" applyBorder="1" applyAlignment="1">
      <alignment horizontal="center"/>
    </xf>
    <xf numFmtId="0" fontId="20" fillId="0" borderId="3" xfId="0" applyFont="1" applyBorder="1" applyAlignment="1">
      <alignment horizontal="center" vertical="center" wrapText="1"/>
    </xf>
    <xf numFmtId="0" fontId="20" fillId="9" borderId="3" xfId="0" applyFont="1" applyFill="1" applyBorder="1" applyAlignment="1">
      <alignment horizontal="center" vertical="center" wrapText="1"/>
    </xf>
    <xf numFmtId="0" fontId="20" fillId="0" borderId="3" xfId="0" applyFont="1" applyBorder="1" applyAlignment="1">
      <alignment horizontal="center" vertical="center"/>
    </xf>
    <xf numFmtId="0" fontId="20" fillId="0" borderId="0" xfId="0" applyFont="1" applyBorder="1" applyAlignment="1">
      <alignment horizontal="center" vertical="center"/>
    </xf>
    <xf numFmtId="0" fontId="19" fillId="0" borderId="3" xfId="0" applyFont="1" applyBorder="1" applyAlignment="1">
      <alignment horizontal="center" vertical="center"/>
    </xf>
    <xf numFmtId="0" fontId="19" fillId="9" borderId="3" xfId="0" applyFont="1" applyFill="1" applyBorder="1" applyAlignment="1" applyProtection="1">
      <alignment horizontal="center" vertical="center"/>
      <protection locked="0"/>
    </xf>
    <xf numFmtId="0" fontId="19" fillId="9" borderId="3" xfId="0" applyFont="1" applyFill="1" applyBorder="1" applyAlignment="1">
      <alignment horizontal="center" vertical="center"/>
    </xf>
    <xf numFmtId="0" fontId="23" fillId="10" borderId="3" xfId="0" applyFont="1" applyFill="1" applyBorder="1" applyAlignment="1">
      <alignment horizontal="center" vertical="center"/>
    </xf>
    <xf numFmtId="0" fontId="23" fillId="10" borderId="3" xfId="0" applyFont="1" applyFill="1" applyBorder="1" applyAlignment="1">
      <alignment vertical="center"/>
    </xf>
    <xf numFmtId="0" fontId="23" fillId="10" borderId="3" xfId="0" applyFont="1" applyFill="1" applyBorder="1" applyAlignment="1">
      <alignment horizontal="center" vertical="center" wrapText="1"/>
    </xf>
    <xf numFmtId="0" fontId="19" fillId="11" borderId="4" xfId="0" applyFont="1" applyFill="1" applyBorder="1" applyAlignment="1">
      <alignment horizontal="center"/>
    </xf>
    <xf numFmtId="0" fontId="23" fillId="10" borderId="6" xfId="0" applyFont="1" applyFill="1" applyBorder="1" applyAlignment="1">
      <alignment horizontal="center" vertical="center" wrapText="1"/>
    </xf>
    <xf numFmtId="0" fontId="23" fillId="10" borderId="7" xfId="0" applyFont="1" applyFill="1" applyBorder="1" applyAlignment="1">
      <alignment horizontal="center" vertical="center" wrapText="1"/>
    </xf>
    <xf numFmtId="0" fontId="23" fillId="10" borderId="8" xfId="0" applyFont="1" applyFill="1" applyBorder="1" applyAlignment="1">
      <alignment horizontal="center" vertical="center" wrapText="1"/>
    </xf>
    <xf numFmtId="0" fontId="20" fillId="12" borderId="4" xfId="0" applyFont="1" applyFill="1" applyBorder="1" applyAlignment="1">
      <alignment horizontal="right"/>
    </xf>
    <xf numFmtId="0" fontId="20" fillId="12" borderId="28" xfId="0" applyFont="1" applyFill="1" applyBorder="1" applyAlignment="1" applyProtection="1">
      <alignment horizontal="center"/>
      <protection locked="0"/>
    </xf>
    <xf numFmtId="0" fontId="20" fillId="12" borderId="5" xfId="0" applyFont="1" applyFill="1" applyBorder="1" applyAlignment="1">
      <alignment horizontal="right"/>
    </xf>
    <xf numFmtId="0" fontId="20" fillId="12" borderId="19" xfId="0" applyFont="1" applyFill="1" applyBorder="1" applyAlignment="1" applyProtection="1">
      <alignment horizontal="center"/>
      <protection locked="0"/>
    </xf>
    <xf numFmtId="0" fontId="20" fillId="12" borderId="10" xfId="0" applyFont="1" applyFill="1" applyBorder="1" applyAlignment="1" applyProtection="1">
      <alignment horizontal="center"/>
      <protection locked="0"/>
    </xf>
    <xf numFmtId="0" fontId="20" fillId="12" borderId="12" xfId="0" applyFont="1" applyFill="1" applyBorder="1" applyAlignment="1" applyProtection="1">
      <alignment horizontal="center"/>
      <protection locked="0"/>
    </xf>
    <xf numFmtId="0" fontId="19" fillId="12" borderId="4" xfId="0" applyFont="1" applyFill="1" applyBorder="1" applyAlignment="1">
      <alignment horizontal="right" vertical="center"/>
    </xf>
    <xf numFmtId="9" fontId="19" fillId="13" borderId="20" xfId="1" applyFont="1" applyFill="1" applyBorder="1" applyAlignment="1" applyProtection="1">
      <alignment horizontal="center" vertical="center"/>
    </xf>
    <xf numFmtId="9" fontId="19" fillId="13" borderId="21" xfId="1" applyFont="1" applyFill="1" applyBorder="1" applyAlignment="1" applyProtection="1">
      <alignment horizontal="center" vertical="center"/>
    </xf>
    <xf numFmtId="9" fontId="19" fillId="13" borderId="22" xfId="1" applyFont="1" applyFill="1" applyBorder="1" applyAlignment="1" applyProtection="1">
      <alignment horizontal="center" vertical="center"/>
    </xf>
    <xf numFmtId="0" fontId="19" fillId="9" borderId="23" xfId="0" applyFont="1" applyFill="1" applyBorder="1" applyAlignment="1">
      <alignment horizontal="right"/>
    </xf>
    <xf numFmtId="9" fontId="19" fillId="13" borderId="24" xfId="1" applyFont="1" applyFill="1" applyBorder="1" applyAlignment="1" applyProtection="1">
      <alignment horizontal="center" vertical="center"/>
    </xf>
  </cellXfs>
  <cellStyles count="19">
    <cellStyle name="Accent 1 14" xfId="3" xr:uid="{00000000-0005-0000-0000-000000000000}"/>
    <cellStyle name="Accent 13" xfId="4" xr:uid="{00000000-0005-0000-0000-000001000000}"/>
    <cellStyle name="Accent 2 15" xfId="5" xr:uid="{00000000-0005-0000-0000-000002000000}"/>
    <cellStyle name="Accent 3 16" xfId="6" xr:uid="{00000000-0005-0000-0000-000003000000}"/>
    <cellStyle name="Bad 10" xfId="7" xr:uid="{00000000-0005-0000-0000-000004000000}"/>
    <cellStyle name="Error 12" xfId="8" xr:uid="{00000000-0005-0000-0000-000005000000}"/>
    <cellStyle name="Footnote 5" xfId="9" xr:uid="{00000000-0005-0000-0000-000006000000}"/>
    <cellStyle name="Good 8" xfId="10" xr:uid="{00000000-0005-0000-0000-000007000000}"/>
    <cellStyle name="Heading 1 1" xfId="11" xr:uid="{00000000-0005-0000-0000-000008000000}"/>
    <cellStyle name="Heading 2 2" xfId="12" xr:uid="{00000000-0005-0000-0000-000009000000}"/>
    <cellStyle name="Hipervínculo" xfId="2" builtinId="8"/>
    <cellStyle name="Hyperlink 6" xfId="13" xr:uid="{00000000-0005-0000-0000-00000B000000}"/>
    <cellStyle name="Neutral 9" xfId="14" xr:uid="{00000000-0005-0000-0000-00000C000000}"/>
    <cellStyle name="Normal" xfId="0" builtinId="0"/>
    <cellStyle name="Note 4" xfId="15" xr:uid="{00000000-0005-0000-0000-00000E000000}"/>
    <cellStyle name="Porcentaje" xfId="1" builtinId="5"/>
    <cellStyle name="Status 7" xfId="16" xr:uid="{00000000-0005-0000-0000-000010000000}"/>
    <cellStyle name="Text 3" xfId="17" xr:uid="{00000000-0005-0000-0000-000011000000}"/>
    <cellStyle name="Warning 11" xfId="18" xr:uid="{00000000-0005-0000-0000-000012000000}"/>
  </cellStyles>
  <dxfs count="108">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ont>
        <sz val="11"/>
        <color rgb="FF000000"/>
        <name val="Calibri"/>
      </font>
      <fill>
        <patternFill>
          <bgColor rgb="FF97E4FF"/>
        </patternFill>
      </fill>
    </dxf>
    <dxf>
      <font>
        <sz val="11"/>
        <color rgb="FF000000"/>
        <name val="Calibri"/>
      </font>
      <fill>
        <patternFill>
          <bgColor rgb="FFFF3300"/>
        </patternFill>
      </fill>
    </dxf>
    <dxf>
      <font>
        <sz val="11"/>
        <color rgb="FF000000"/>
        <name val="Calibri"/>
      </font>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ont>
        <sz val="11"/>
        <color rgb="FF000000"/>
        <name val="Calibri"/>
      </font>
      <fill>
        <patternFill>
          <bgColor rgb="FF97E4FF"/>
        </patternFill>
      </fill>
    </dxf>
    <dxf>
      <font>
        <sz val="11"/>
        <color rgb="FF000000"/>
        <name val="Calibri"/>
      </font>
      <fill>
        <patternFill>
          <bgColor rgb="FFFF3300"/>
        </patternFill>
      </fill>
    </dxf>
    <dxf>
      <font>
        <sz val="11"/>
        <color rgb="FF000000"/>
        <name val="Calibri"/>
      </font>
      <fill>
        <patternFill>
          <bgColor rgb="FF00B050"/>
        </patternFill>
      </fill>
    </dxf>
    <dxf>
      <font>
        <sz val="11"/>
        <color rgb="FF000000"/>
        <name val="Calibri"/>
      </font>
      <fill>
        <patternFill>
          <bgColor rgb="FF97E4FF"/>
        </patternFill>
      </fill>
    </dxf>
    <dxf>
      <font>
        <sz val="11"/>
        <color rgb="FF000000"/>
        <name val="Calibri"/>
      </font>
      <fill>
        <patternFill>
          <bgColor rgb="FFFF3300"/>
        </patternFill>
      </fill>
    </dxf>
    <dxf>
      <font>
        <sz val="11"/>
        <color rgb="FF000000"/>
        <name val="Calibri"/>
      </font>
      <fill>
        <patternFill>
          <bgColor rgb="FF00B050"/>
        </patternFill>
      </fill>
    </dxf>
    <dxf>
      <font>
        <sz val="11"/>
        <color rgb="FF000000"/>
        <name val="Calibri"/>
      </font>
      <fill>
        <patternFill>
          <bgColor rgb="FF97E4FF"/>
        </patternFill>
      </fill>
    </dxf>
    <dxf>
      <font>
        <sz val="11"/>
        <color rgb="FF000000"/>
        <name val="Calibri"/>
      </font>
      <fill>
        <patternFill>
          <bgColor rgb="FFFF3300"/>
        </patternFill>
      </fill>
    </dxf>
    <dxf>
      <font>
        <sz val="11"/>
        <color rgb="FF000000"/>
        <name val="Calibri"/>
      </font>
      <fill>
        <patternFill>
          <bgColor rgb="FF00B050"/>
        </patternFill>
      </fill>
    </dxf>
    <dxf>
      <font>
        <sz val="11"/>
        <color rgb="FF000000"/>
        <name val="Calibri"/>
      </font>
      <fill>
        <patternFill>
          <bgColor rgb="FF97E4FF"/>
        </patternFill>
      </fill>
    </dxf>
    <dxf>
      <font>
        <sz val="11"/>
        <color rgb="FF000000"/>
        <name val="Calibri"/>
      </font>
      <fill>
        <patternFill>
          <bgColor rgb="FFFF3300"/>
        </patternFill>
      </fill>
    </dxf>
    <dxf>
      <font>
        <sz val="11"/>
        <color rgb="FF000000"/>
        <name val="Calibri"/>
      </font>
      <fill>
        <patternFill>
          <bgColor rgb="FF00B050"/>
        </patternFill>
      </fill>
    </dxf>
  </dxfs>
  <tableStyles count="0" defaultTableStyle="TableStyleMedium2" defaultPivotStyle="PivotStyleLight16"/>
  <colors>
    <indexedColors>
      <rgbColor rgb="FF000000"/>
      <rgbColor rgb="FFFFFFFF"/>
      <rgbColor rgb="FFCC0000"/>
      <rgbColor rgb="FF00FF00"/>
      <rgbColor rgb="FF0000FF"/>
      <rgbColor rgb="FFFFFF00"/>
      <rgbColor rgb="FFFF00FF"/>
      <rgbColor rgb="FF00FFFF"/>
      <rgbColor rgb="FF800000"/>
      <rgbColor rgb="FF006600"/>
      <rgbColor rgb="FF000080"/>
      <rgbColor rgb="FF996600"/>
      <rgbColor rgb="FF800080"/>
      <rgbColor rgb="FF008080"/>
      <rgbColor rgb="FFCCC1DA"/>
      <rgbColor rgb="FF808080"/>
      <rgbColor rgb="FF9999FF"/>
      <rgbColor rgb="FF993366"/>
      <rgbColor rgb="FFFFFFCC"/>
      <rgbColor rgb="FFF2F2F2"/>
      <rgbColor rgb="FF660066"/>
      <rgbColor rgb="FFFF8080"/>
      <rgbColor rgb="FF0066CC"/>
      <rgbColor rgb="FFD9D9D9"/>
      <rgbColor rgb="FF000080"/>
      <rgbColor rgb="FFFF00FF"/>
      <rgbColor rgb="FFFFFF00"/>
      <rgbColor rgb="FF00FFFF"/>
      <rgbColor rgb="FF800080"/>
      <rgbColor rgb="FF800000"/>
      <rgbColor rgb="FF008080"/>
      <rgbColor rgb="FF0000EE"/>
      <rgbColor rgb="FF00B0F0"/>
      <rgbColor rgb="FFDDDDDD"/>
      <rgbColor rgb="FFCCFFCC"/>
      <rgbColor rgb="FFFFFF99"/>
      <rgbColor rgb="FF97E4FF"/>
      <rgbColor rgb="FFFF99CC"/>
      <rgbColor rgb="FFCC99FF"/>
      <rgbColor rgb="FFFFCCCC"/>
      <rgbColor rgb="FF3366FF"/>
      <rgbColor rgb="FF33CCCC"/>
      <rgbColor rgb="FF99CC00"/>
      <rgbColor rgb="FFFFCC00"/>
      <rgbColor rgb="FFFF9900"/>
      <rgbColor rgb="FFFF33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847080</xdr:colOff>
      <xdr:row>0</xdr:row>
      <xdr:rowOff>83520</xdr:rowOff>
    </xdr:from>
    <xdr:to>
      <xdr:col>1</xdr:col>
      <xdr:colOff>2259673</xdr:colOff>
      <xdr:row>3</xdr:row>
      <xdr:rowOff>171720</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189800" y="83520"/>
          <a:ext cx="1518120" cy="656280"/>
        </a:xfrm>
        <a:prstGeom prst="rect">
          <a:avLst/>
        </a:prstGeom>
        <a:ln>
          <a:noFill/>
        </a:ln>
      </xdr:spPr>
    </xdr:pic>
    <xdr:clientData/>
  </xdr:twoCellAnchor>
  <xdr:twoCellAnchor>
    <xdr:from>
      <xdr:col>0</xdr:col>
      <xdr:colOff>0</xdr:colOff>
      <xdr:row>0</xdr:row>
      <xdr:rowOff>0</xdr:rowOff>
    </xdr:from>
    <xdr:to>
      <xdr:col>7</xdr:col>
      <xdr:colOff>76200</xdr:colOff>
      <xdr:row>15</xdr:row>
      <xdr:rowOff>619125</xdr:rowOff>
    </xdr:to>
    <xdr:sp macro="" textlink="">
      <xdr:nvSpPr>
        <xdr:cNvPr id="2232" name="_x0000_t202" hidden="1">
          <a:extLst>
            <a:ext uri="{FF2B5EF4-FFF2-40B4-BE49-F238E27FC236}">
              <a16:creationId xmlns:a16="http://schemas.microsoft.com/office/drawing/2014/main" id="{00000000-0008-0000-0100-0000B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30" name="_x0000_t202" hidden="1">
          <a:extLst>
            <a:ext uri="{FF2B5EF4-FFF2-40B4-BE49-F238E27FC236}">
              <a16:creationId xmlns:a16="http://schemas.microsoft.com/office/drawing/2014/main" id="{00000000-0008-0000-0100-0000B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28" name="_x0000_t202" hidden="1">
          <a:extLst>
            <a:ext uri="{FF2B5EF4-FFF2-40B4-BE49-F238E27FC236}">
              <a16:creationId xmlns:a16="http://schemas.microsoft.com/office/drawing/2014/main" id="{00000000-0008-0000-0100-0000B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26" name="_x0000_t202" hidden="1">
          <a:extLst>
            <a:ext uri="{FF2B5EF4-FFF2-40B4-BE49-F238E27FC236}">
              <a16:creationId xmlns:a16="http://schemas.microsoft.com/office/drawing/2014/main" id="{00000000-0008-0000-0100-0000B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24" name="_x0000_t202" hidden="1">
          <a:extLst>
            <a:ext uri="{FF2B5EF4-FFF2-40B4-BE49-F238E27FC236}">
              <a16:creationId xmlns:a16="http://schemas.microsoft.com/office/drawing/2014/main" id="{00000000-0008-0000-0100-0000B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22" name="_x0000_t202" hidden="1">
          <a:extLst>
            <a:ext uri="{FF2B5EF4-FFF2-40B4-BE49-F238E27FC236}">
              <a16:creationId xmlns:a16="http://schemas.microsoft.com/office/drawing/2014/main" id="{00000000-0008-0000-0100-0000A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20" name="_x0000_t202" hidden="1">
          <a:extLst>
            <a:ext uri="{FF2B5EF4-FFF2-40B4-BE49-F238E27FC236}">
              <a16:creationId xmlns:a16="http://schemas.microsoft.com/office/drawing/2014/main" id="{00000000-0008-0000-0100-0000A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18" name="_x0000_t202" hidden="1">
          <a:extLst>
            <a:ext uri="{FF2B5EF4-FFF2-40B4-BE49-F238E27FC236}">
              <a16:creationId xmlns:a16="http://schemas.microsoft.com/office/drawing/2014/main" id="{00000000-0008-0000-0100-0000A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16" name="_x0000_t202" hidden="1">
          <a:extLst>
            <a:ext uri="{FF2B5EF4-FFF2-40B4-BE49-F238E27FC236}">
              <a16:creationId xmlns:a16="http://schemas.microsoft.com/office/drawing/2014/main" id="{00000000-0008-0000-0100-0000A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14" name="_x0000_t202" hidden="1">
          <a:extLst>
            <a:ext uri="{FF2B5EF4-FFF2-40B4-BE49-F238E27FC236}">
              <a16:creationId xmlns:a16="http://schemas.microsoft.com/office/drawing/2014/main" id="{00000000-0008-0000-0100-0000A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12" name="_x0000_t202" hidden="1">
          <a:extLst>
            <a:ext uri="{FF2B5EF4-FFF2-40B4-BE49-F238E27FC236}">
              <a16:creationId xmlns:a16="http://schemas.microsoft.com/office/drawing/2014/main" id="{00000000-0008-0000-0100-0000A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10" name="_x0000_t202" hidden="1">
          <a:extLst>
            <a:ext uri="{FF2B5EF4-FFF2-40B4-BE49-F238E27FC236}">
              <a16:creationId xmlns:a16="http://schemas.microsoft.com/office/drawing/2014/main" id="{00000000-0008-0000-0100-0000A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08" name="_x0000_t202" hidden="1">
          <a:extLst>
            <a:ext uri="{FF2B5EF4-FFF2-40B4-BE49-F238E27FC236}">
              <a16:creationId xmlns:a16="http://schemas.microsoft.com/office/drawing/2014/main" id="{00000000-0008-0000-0100-0000A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06" name="_x0000_t202" hidden="1">
          <a:extLst>
            <a:ext uri="{FF2B5EF4-FFF2-40B4-BE49-F238E27FC236}">
              <a16:creationId xmlns:a16="http://schemas.microsoft.com/office/drawing/2014/main" id="{00000000-0008-0000-0100-00009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04" name="_x0000_t202" hidden="1">
          <a:extLst>
            <a:ext uri="{FF2B5EF4-FFF2-40B4-BE49-F238E27FC236}">
              <a16:creationId xmlns:a16="http://schemas.microsoft.com/office/drawing/2014/main" id="{00000000-0008-0000-0100-00009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02" name="_x0000_t202" hidden="1">
          <a:extLst>
            <a:ext uri="{FF2B5EF4-FFF2-40B4-BE49-F238E27FC236}">
              <a16:creationId xmlns:a16="http://schemas.microsoft.com/office/drawing/2014/main" id="{00000000-0008-0000-0100-00009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00" name="_x0000_t202" hidden="1">
          <a:extLst>
            <a:ext uri="{FF2B5EF4-FFF2-40B4-BE49-F238E27FC236}">
              <a16:creationId xmlns:a16="http://schemas.microsoft.com/office/drawing/2014/main" id="{00000000-0008-0000-0100-00009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98" name="_x0000_t202" hidden="1">
          <a:extLst>
            <a:ext uri="{FF2B5EF4-FFF2-40B4-BE49-F238E27FC236}">
              <a16:creationId xmlns:a16="http://schemas.microsoft.com/office/drawing/2014/main" id="{00000000-0008-0000-0100-00009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96" name="_x0000_t202" hidden="1">
          <a:extLst>
            <a:ext uri="{FF2B5EF4-FFF2-40B4-BE49-F238E27FC236}">
              <a16:creationId xmlns:a16="http://schemas.microsoft.com/office/drawing/2014/main" id="{00000000-0008-0000-0100-00009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94" name="_x0000_t202" hidden="1">
          <a:extLst>
            <a:ext uri="{FF2B5EF4-FFF2-40B4-BE49-F238E27FC236}">
              <a16:creationId xmlns:a16="http://schemas.microsoft.com/office/drawing/2014/main" id="{00000000-0008-0000-0100-00009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92" name="_x0000_t202" hidden="1">
          <a:extLst>
            <a:ext uri="{FF2B5EF4-FFF2-40B4-BE49-F238E27FC236}">
              <a16:creationId xmlns:a16="http://schemas.microsoft.com/office/drawing/2014/main" id="{00000000-0008-0000-0100-00009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90" name="_x0000_t202" hidden="1">
          <a:extLst>
            <a:ext uri="{FF2B5EF4-FFF2-40B4-BE49-F238E27FC236}">
              <a16:creationId xmlns:a16="http://schemas.microsoft.com/office/drawing/2014/main" id="{00000000-0008-0000-0100-00008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88" name="_x0000_t202" hidden="1">
          <a:extLst>
            <a:ext uri="{FF2B5EF4-FFF2-40B4-BE49-F238E27FC236}">
              <a16:creationId xmlns:a16="http://schemas.microsoft.com/office/drawing/2014/main" id="{00000000-0008-0000-0100-00008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86" name="_x0000_t202" hidden="1">
          <a:extLst>
            <a:ext uri="{FF2B5EF4-FFF2-40B4-BE49-F238E27FC236}">
              <a16:creationId xmlns:a16="http://schemas.microsoft.com/office/drawing/2014/main" id="{00000000-0008-0000-0100-00008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84" name="_x0000_t202" hidden="1">
          <a:extLst>
            <a:ext uri="{FF2B5EF4-FFF2-40B4-BE49-F238E27FC236}">
              <a16:creationId xmlns:a16="http://schemas.microsoft.com/office/drawing/2014/main" id="{00000000-0008-0000-0100-00008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82" name="_x0000_t202" hidden="1">
          <a:extLst>
            <a:ext uri="{FF2B5EF4-FFF2-40B4-BE49-F238E27FC236}">
              <a16:creationId xmlns:a16="http://schemas.microsoft.com/office/drawing/2014/main" id="{00000000-0008-0000-0100-00008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80" name="_x0000_t202" hidden="1">
          <a:extLst>
            <a:ext uri="{FF2B5EF4-FFF2-40B4-BE49-F238E27FC236}">
              <a16:creationId xmlns:a16="http://schemas.microsoft.com/office/drawing/2014/main" id="{00000000-0008-0000-0100-00008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78" name="_x0000_t202" hidden="1">
          <a:extLst>
            <a:ext uri="{FF2B5EF4-FFF2-40B4-BE49-F238E27FC236}">
              <a16:creationId xmlns:a16="http://schemas.microsoft.com/office/drawing/2014/main" id="{00000000-0008-0000-0100-00008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76" name="_x0000_t202" hidden="1">
          <a:extLst>
            <a:ext uri="{FF2B5EF4-FFF2-40B4-BE49-F238E27FC236}">
              <a16:creationId xmlns:a16="http://schemas.microsoft.com/office/drawing/2014/main" id="{00000000-0008-0000-0100-00008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74" name="_x0000_t202" hidden="1">
          <a:extLst>
            <a:ext uri="{FF2B5EF4-FFF2-40B4-BE49-F238E27FC236}">
              <a16:creationId xmlns:a16="http://schemas.microsoft.com/office/drawing/2014/main" id="{00000000-0008-0000-0100-00007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72" name="_x0000_t202" hidden="1">
          <a:extLst>
            <a:ext uri="{FF2B5EF4-FFF2-40B4-BE49-F238E27FC236}">
              <a16:creationId xmlns:a16="http://schemas.microsoft.com/office/drawing/2014/main" id="{00000000-0008-0000-0100-00007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70" name="_x0000_t202" hidden="1">
          <a:extLst>
            <a:ext uri="{FF2B5EF4-FFF2-40B4-BE49-F238E27FC236}">
              <a16:creationId xmlns:a16="http://schemas.microsoft.com/office/drawing/2014/main" id="{00000000-0008-0000-0100-00007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68" name="_x0000_t202" hidden="1">
          <a:extLst>
            <a:ext uri="{FF2B5EF4-FFF2-40B4-BE49-F238E27FC236}">
              <a16:creationId xmlns:a16="http://schemas.microsoft.com/office/drawing/2014/main" id="{00000000-0008-0000-0100-00007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66" name="_x0000_t202" hidden="1">
          <a:extLst>
            <a:ext uri="{FF2B5EF4-FFF2-40B4-BE49-F238E27FC236}">
              <a16:creationId xmlns:a16="http://schemas.microsoft.com/office/drawing/2014/main" id="{00000000-0008-0000-0100-00007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64" name="_x0000_t202" hidden="1">
          <a:extLst>
            <a:ext uri="{FF2B5EF4-FFF2-40B4-BE49-F238E27FC236}">
              <a16:creationId xmlns:a16="http://schemas.microsoft.com/office/drawing/2014/main" id="{00000000-0008-0000-0100-00007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62" name="_x0000_t202" hidden="1">
          <a:extLst>
            <a:ext uri="{FF2B5EF4-FFF2-40B4-BE49-F238E27FC236}">
              <a16:creationId xmlns:a16="http://schemas.microsoft.com/office/drawing/2014/main" id="{00000000-0008-0000-0100-00007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60" name="_x0000_t202" hidden="1">
          <a:extLst>
            <a:ext uri="{FF2B5EF4-FFF2-40B4-BE49-F238E27FC236}">
              <a16:creationId xmlns:a16="http://schemas.microsoft.com/office/drawing/2014/main" id="{00000000-0008-0000-0100-00007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58" name="_x0000_t202" hidden="1">
          <a:extLst>
            <a:ext uri="{FF2B5EF4-FFF2-40B4-BE49-F238E27FC236}">
              <a16:creationId xmlns:a16="http://schemas.microsoft.com/office/drawing/2014/main" id="{00000000-0008-0000-0100-00006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56" name="_x0000_t202" hidden="1">
          <a:extLst>
            <a:ext uri="{FF2B5EF4-FFF2-40B4-BE49-F238E27FC236}">
              <a16:creationId xmlns:a16="http://schemas.microsoft.com/office/drawing/2014/main" id="{00000000-0008-0000-0100-00006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54" name="_x0000_t202" hidden="1">
          <a:extLst>
            <a:ext uri="{FF2B5EF4-FFF2-40B4-BE49-F238E27FC236}">
              <a16:creationId xmlns:a16="http://schemas.microsoft.com/office/drawing/2014/main" id="{00000000-0008-0000-0100-00006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52" name="_x0000_t202" hidden="1">
          <a:extLst>
            <a:ext uri="{FF2B5EF4-FFF2-40B4-BE49-F238E27FC236}">
              <a16:creationId xmlns:a16="http://schemas.microsoft.com/office/drawing/2014/main" id="{00000000-0008-0000-0100-00006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50" name="_x0000_t202" hidden="1">
          <a:extLst>
            <a:ext uri="{FF2B5EF4-FFF2-40B4-BE49-F238E27FC236}">
              <a16:creationId xmlns:a16="http://schemas.microsoft.com/office/drawing/2014/main" id="{00000000-0008-0000-0100-00006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48" name="_x0000_t202" hidden="1">
          <a:extLst>
            <a:ext uri="{FF2B5EF4-FFF2-40B4-BE49-F238E27FC236}">
              <a16:creationId xmlns:a16="http://schemas.microsoft.com/office/drawing/2014/main" id="{00000000-0008-0000-0100-00006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46" name="_x0000_t202" hidden="1">
          <a:extLst>
            <a:ext uri="{FF2B5EF4-FFF2-40B4-BE49-F238E27FC236}">
              <a16:creationId xmlns:a16="http://schemas.microsoft.com/office/drawing/2014/main" id="{00000000-0008-0000-0100-00006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44" name="_x0000_t202" hidden="1">
          <a:extLst>
            <a:ext uri="{FF2B5EF4-FFF2-40B4-BE49-F238E27FC236}">
              <a16:creationId xmlns:a16="http://schemas.microsoft.com/office/drawing/2014/main" id="{00000000-0008-0000-0100-00006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42" name="_x0000_t202" hidden="1">
          <a:extLst>
            <a:ext uri="{FF2B5EF4-FFF2-40B4-BE49-F238E27FC236}">
              <a16:creationId xmlns:a16="http://schemas.microsoft.com/office/drawing/2014/main" id="{00000000-0008-0000-0100-00005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40" name="_x0000_t202" hidden="1">
          <a:extLst>
            <a:ext uri="{FF2B5EF4-FFF2-40B4-BE49-F238E27FC236}">
              <a16:creationId xmlns:a16="http://schemas.microsoft.com/office/drawing/2014/main" id="{00000000-0008-0000-0100-00005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38" name="_x0000_t202" hidden="1">
          <a:extLst>
            <a:ext uri="{FF2B5EF4-FFF2-40B4-BE49-F238E27FC236}">
              <a16:creationId xmlns:a16="http://schemas.microsoft.com/office/drawing/2014/main" id="{00000000-0008-0000-0100-00005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36" name="_x0000_t202" hidden="1">
          <a:extLst>
            <a:ext uri="{FF2B5EF4-FFF2-40B4-BE49-F238E27FC236}">
              <a16:creationId xmlns:a16="http://schemas.microsoft.com/office/drawing/2014/main" id="{00000000-0008-0000-0100-00005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34" name="_x0000_t202" hidden="1">
          <a:extLst>
            <a:ext uri="{FF2B5EF4-FFF2-40B4-BE49-F238E27FC236}">
              <a16:creationId xmlns:a16="http://schemas.microsoft.com/office/drawing/2014/main" id="{00000000-0008-0000-0100-00005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32" name="_x0000_t202" hidden="1">
          <a:extLst>
            <a:ext uri="{FF2B5EF4-FFF2-40B4-BE49-F238E27FC236}">
              <a16:creationId xmlns:a16="http://schemas.microsoft.com/office/drawing/2014/main" id="{00000000-0008-0000-0100-00005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30" name="_x0000_t202" hidden="1">
          <a:extLst>
            <a:ext uri="{FF2B5EF4-FFF2-40B4-BE49-F238E27FC236}">
              <a16:creationId xmlns:a16="http://schemas.microsoft.com/office/drawing/2014/main" id="{00000000-0008-0000-0100-00005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28" name="_x0000_t202" hidden="1">
          <a:extLst>
            <a:ext uri="{FF2B5EF4-FFF2-40B4-BE49-F238E27FC236}">
              <a16:creationId xmlns:a16="http://schemas.microsoft.com/office/drawing/2014/main" id="{00000000-0008-0000-0100-00005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26" name="_x0000_t202" hidden="1">
          <a:extLst>
            <a:ext uri="{FF2B5EF4-FFF2-40B4-BE49-F238E27FC236}">
              <a16:creationId xmlns:a16="http://schemas.microsoft.com/office/drawing/2014/main" id="{00000000-0008-0000-0100-00004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24" name="_x0000_t202" hidden="1">
          <a:extLst>
            <a:ext uri="{FF2B5EF4-FFF2-40B4-BE49-F238E27FC236}">
              <a16:creationId xmlns:a16="http://schemas.microsoft.com/office/drawing/2014/main" id="{00000000-0008-0000-0100-00004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22" name="_x0000_t202" hidden="1">
          <a:extLst>
            <a:ext uri="{FF2B5EF4-FFF2-40B4-BE49-F238E27FC236}">
              <a16:creationId xmlns:a16="http://schemas.microsoft.com/office/drawing/2014/main" id="{00000000-0008-0000-0100-00004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20" name="_x0000_t202" hidden="1">
          <a:extLst>
            <a:ext uri="{FF2B5EF4-FFF2-40B4-BE49-F238E27FC236}">
              <a16:creationId xmlns:a16="http://schemas.microsoft.com/office/drawing/2014/main" id="{00000000-0008-0000-0100-00004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18" name="_x0000_t202" hidden="1">
          <a:extLst>
            <a:ext uri="{FF2B5EF4-FFF2-40B4-BE49-F238E27FC236}">
              <a16:creationId xmlns:a16="http://schemas.microsoft.com/office/drawing/2014/main" id="{00000000-0008-0000-0100-00004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16" name="_x0000_t202" hidden="1">
          <a:extLst>
            <a:ext uri="{FF2B5EF4-FFF2-40B4-BE49-F238E27FC236}">
              <a16:creationId xmlns:a16="http://schemas.microsoft.com/office/drawing/2014/main" id="{00000000-0008-0000-0100-00004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14" name="_x0000_t202" hidden="1">
          <a:extLst>
            <a:ext uri="{FF2B5EF4-FFF2-40B4-BE49-F238E27FC236}">
              <a16:creationId xmlns:a16="http://schemas.microsoft.com/office/drawing/2014/main" id="{00000000-0008-0000-0100-00004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12" name="_x0000_t202" hidden="1">
          <a:extLst>
            <a:ext uri="{FF2B5EF4-FFF2-40B4-BE49-F238E27FC236}">
              <a16:creationId xmlns:a16="http://schemas.microsoft.com/office/drawing/2014/main" id="{00000000-0008-0000-0100-00004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10" name="_x0000_t202" hidden="1">
          <a:extLst>
            <a:ext uri="{FF2B5EF4-FFF2-40B4-BE49-F238E27FC236}">
              <a16:creationId xmlns:a16="http://schemas.microsoft.com/office/drawing/2014/main" id="{00000000-0008-0000-0100-00003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08" name="_x0000_t202" hidden="1">
          <a:extLst>
            <a:ext uri="{FF2B5EF4-FFF2-40B4-BE49-F238E27FC236}">
              <a16:creationId xmlns:a16="http://schemas.microsoft.com/office/drawing/2014/main" id="{00000000-0008-0000-0100-00003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06" name="_x0000_t202" hidden="1">
          <a:extLst>
            <a:ext uri="{FF2B5EF4-FFF2-40B4-BE49-F238E27FC236}">
              <a16:creationId xmlns:a16="http://schemas.microsoft.com/office/drawing/2014/main" id="{00000000-0008-0000-0100-00003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04" name="_x0000_t202" hidden="1">
          <a:extLst>
            <a:ext uri="{FF2B5EF4-FFF2-40B4-BE49-F238E27FC236}">
              <a16:creationId xmlns:a16="http://schemas.microsoft.com/office/drawing/2014/main" id="{00000000-0008-0000-0100-00003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02" name="_x0000_t202" hidden="1">
          <a:extLst>
            <a:ext uri="{FF2B5EF4-FFF2-40B4-BE49-F238E27FC236}">
              <a16:creationId xmlns:a16="http://schemas.microsoft.com/office/drawing/2014/main" id="{00000000-0008-0000-0100-00003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00" name="_x0000_t202" hidden="1">
          <a:extLst>
            <a:ext uri="{FF2B5EF4-FFF2-40B4-BE49-F238E27FC236}">
              <a16:creationId xmlns:a16="http://schemas.microsoft.com/office/drawing/2014/main" id="{00000000-0008-0000-0100-00003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98" name="_x0000_t202" hidden="1">
          <a:extLst>
            <a:ext uri="{FF2B5EF4-FFF2-40B4-BE49-F238E27FC236}">
              <a16:creationId xmlns:a16="http://schemas.microsoft.com/office/drawing/2014/main" id="{00000000-0008-0000-0100-00003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96" name="_x0000_t202" hidden="1">
          <a:extLst>
            <a:ext uri="{FF2B5EF4-FFF2-40B4-BE49-F238E27FC236}">
              <a16:creationId xmlns:a16="http://schemas.microsoft.com/office/drawing/2014/main" id="{00000000-0008-0000-0100-00003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94" name="_x0000_t202" hidden="1">
          <a:extLst>
            <a:ext uri="{FF2B5EF4-FFF2-40B4-BE49-F238E27FC236}">
              <a16:creationId xmlns:a16="http://schemas.microsoft.com/office/drawing/2014/main" id="{00000000-0008-0000-0100-00002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92" name="_x0000_t202" hidden="1">
          <a:extLst>
            <a:ext uri="{FF2B5EF4-FFF2-40B4-BE49-F238E27FC236}">
              <a16:creationId xmlns:a16="http://schemas.microsoft.com/office/drawing/2014/main" id="{00000000-0008-0000-0100-00002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90" name="_x0000_t202" hidden="1">
          <a:extLst>
            <a:ext uri="{FF2B5EF4-FFF2-40B4-BE49-F238E27FC236}">
              <a16:creationId xmlns:a16="http://schemas.microsoft.com/office/drawing/2014/main" id="{00000000-0008-0000-0100-00002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88" name="_x0000_t202" hidden="1">
          <a:extLst>
            <a:ext uri="{FF2B5EF4-FFF2-40B4-BE49-F238E27FC236}">
              <a16:creationId xmlns:a16="http://schemas.microsoft.com/office/drawing/2014/main" id="{00000000-0008-0000-0100-00002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86" name="_x0000_t202" hidden="1">
          <a:extLst>
            <a:ext uri="{FF2B5EF4-FFF2-40B4-BE49-F238E27FC236}">
              <a16:creationId xmlns:a16="http://schemas.microsoft.com/office/drawing/2014/main" id="{00000000-0008-0000-0100-00002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84" name="_x0000_t202" hidden="1">
          <a:extLst>
            <a:ext uri="{FF2B5EF4-FFF2-40B4-BE49-F238E27FC236}">
              <a16:creationId xmlns:a16="http://schemas.microsoft.com/office/drawing/2014/main" id="{00000000-0008-0000-0100-00002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82" name="_x0000_t202" hidden="1">
          <a:extLst>
            <a:ext uri="{FF2B5EF4-FFF2-40B4-BE49-F238E27FC236}">
              <a16:creationId xmlns:a16="http://schemas.microsoft.com/office/drawing/2014/main" id="{00000000-0008-0000-0100-00002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80" name="_x0000_t202" hidden="1">
          <a:extLst>
            <a:ext uri="{FF2B5EF4-FFF2-40B4-BE49-F238E27FC236}">
              <a16:creationId xmlns:a16="http://schemas.microsoft.com/office/drawing/2014/main" id="{00000000-0008-0000-0100-00002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78" name="_x0000_t202" hidden="1">
          <a:extLst>
            <a:ext uri="{FF2B5EF4-FFF2-40B4-BE49-F238E27FC236}">
              <a16:creationId xmlns:a16="http://schemas.microsoft.com/office/drawing/2014/main" id="{00000000-0008-0000-0100-00001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76" name="_x0000_t202" hidden="1">
          <a:extLst>
            <a:ext uri="{FF2B5EF4-FFF2-40B4-BE49-F238E27FC236}">
              <a16:creationId xmlns:a16="http://schemas.microsoft.com/office/drawing/2014/main" id="{00000000-0008-0000-0100-00001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74" name="_x0000_t202" hidden="1">
          <a:extLst>
            <a:ext uri="{FF2B5EF4-FFF2-40B4-BE49-F238E27FC236}">
              <a16:creationId xmlns:a16="http://schemas.microsoft.com/office/drawing/2014/main" id="{00000000-0008-0000-0100-00001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72" name="_x0000_t202" hidden="1">
          <a:extLst>
            <a:ext uri="{FF2B5EF4-FFF2-40B4-BE49-F238E27FC236}">
              <a16:creationId xmlns:a16="http://schemas.microsoft.com/office/drawing/2014/main" id="{00000000-0008-0000-0100-00001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70" name="_x0000_t202" hidden="1">
          <a:extLst>
            <a:ext uri="{FF2B5EF4-FFF2-40B4-BE49-F238E27FC236}">
              <a16:creationId xmlns:a16="http://schemas.microsoft.com/office/drawing/2014/main" id="{00000000-0008-0000-0100-00001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68" name="_x0000_t202" hidden="1">
          <a:extLst>
            <a:ext uri="{FF2B5EF4-FFF2-40B4-BE49-F238E27FC236}">
              <a16:creationId xmlns:a16="http://schemas.microsoft.com/office/drawing/2014/main" id="{00000000-0008-0000-0100-00001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66" name="_x0000_t202" hidden="1">
          <a:extLst>
            <a:ext uri="{FF2B5EF4-FFF2-40B4-BE49-F238E27FC236}">
              <a16:creationId xmlns:a16="http://schemas.microsoft.com/office/drawing/2014/main" id="{00000000-0008-0000-0100-00001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64" name="_x0000_t202" hidden="1">
          <a:extLst>
            <a:ext uri="{FF2B5EF4-FFF2-40B4-BE49-F238E27FC236}">
              <a16:creationId xmlns:a16="http://schemas.microsoft.com/office/drawing/2014/main" id="{00000000-0008-0000-0100-00001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62" name="_x0000_t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60" name="_x0000_t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58" name="_x0000_t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56" name="_x0000_t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54" name="_x0000_t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52" name="_x0000_t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50" name="_x0000_t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293"/>
  <sheetViews>
    <sheetView tabSelected="1" zoomScale="70" zoomScaleNormal="70" workbookViewId="0">
      <selection activeCell="H10" sqref="H10"/>
    </sheetView>
  </sheetViews>
  <sheetFormatPr baseColWidth="10" defaultColWidth="10.7109375" defaultRowHeight="15" x14ac:dyDescent="0.25"/>
  <cols>
    <col min="1" max="1" width="4.85546875" style="24" customWidth="1"/>
    <col min="2" max="2" width="50.28515625" style="24" customWidth="1"/>
    <col min="3" max="3" width="39.42578125" style="47" customWidth="1"/>
    <col min="4" max="4" width="44.5703125" style="24" customWidth="1"/>
    <col min="5" max="5" width="17.5703125" style="24" customWidth="1"/>
    <col min="6" max="6" width="16.42578125" style="24" hidden="1" customWidth="1"/>
    <col min="7" max="7" width="12" style="24" customWidth="1"/>
    <col min="8" max="8" width="14.42578125" style="24" customWidth="1"/>
    <col min="9" max="9" width="7.42578125" style="24" customWidth="1"/>
    <col min="10" max="10" width="3.7109375" style="24" customWidth="1"/>
    <col min="11" max="18" width="3.5703125" style="24" customWidth="1"/>
    <col min="19" max="57" width="3.42578125" style="24" customWidth="1"/>
    <col min="58" max="16384" width="10.7109375" style="24"/>
  </cols>
  <sheetData>
    <row r="1" spans="1:64" ht="15" customHeight="1" x14ac:dyDescent="0.25">
      <c r="A1" s="65"/>
      <c r="B1" s="65"/>
      <c r="C1" s="65"/>
      <c r="D1" s="66" t="s">
        <v>119</v>
      </c>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t="s">
        <v>120</v>
      </c>
      <c r="AS1" s="66"/>
      <c r="AT1" s="66"/>
      <c r="AU1" s="66"/>
      <c r="AV1" s="66"/>
      <c r="AW1" s="66"/>
      <c r="AX1" s="66"/>
      <c r="AY1" s="66"/>
      <c r="AZ1" s="66"/>
      <c r="BA1" s="66"/>
      <c r="BB1" s="66"/>
      <c r="BC1" s="66"/>
      <c r="BD1" s="66"/>
      <c r="BE1" s="66"/>
    </row>
    <row r="2" spans="1:64" x14ac:dyDescent="0.25">
      <c r="A2" s="65"/>
      <c r="B2" s="65"/>
      <c r="C2" s="65"/>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row>
    <row r="3" spans="1:64" ht="15.95" customHeight="1" x14ac:dyDescent="0.25">
      <c r="A3" s="65"/>
      <c r="B3" s="65"/>
      <c r="C3" s="65"/>
      <c r="D3" s="67" t="s">
        <v>121</v>
      </c>
      <c r="E3" s="67"/>
      <c r="F3" s="67"/>
      <c r="G3" s="67"/>
      <c r="H3" s="67"/>
      <c r="I3" s="67"/>
      <c r="J3" s="67"/>
      <c r="K3" s="67"/>
      <c r="L3" s="67"/>
      <c r="M3" s="67"/>
      <c r="N3" s="67"/>
      <c r="O3" s="67" t="s">
        <v>122</v>
      </c>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8" t="s">
        <v>0</v>
      </c>
      <c r="AS3" s="68"/>
      <c r="AT3" s="68"/>
      <c r="AU3" s="68"/>
      <c r="AV3" s="68"/>
      <c r="AW3" s="68"/>
      <c r="AX3" s="68"/>
      <c r="AY3" s="68"/>
      <c r="AZ3" s="68"/>
      <c r="BA3" s="68"/>
      <c r="BB3" s="68"/>
      <c r="BC3" s="68"/>
      <c r="BD3" s="68"/>
      <c r="BE3" s="68"/>
      <c r="BF3" s="25"/>
      <c r="BG3" s="25"/>
      <c r="BH3" s="25"/>
      <c r="BI3" s="25"/>
      <c r="BJ3" s="25"/>
      <c r="BK3" s="25"/>
      <c r="BL3" s="25"/>
    </row>
    <row r="4" spans="1:64" ht="15.95" customHeight="1" x14ac:dyDescent="0.25">
      <c r="A4" s="65"/>
      <c r="B4" s="65"/>
      <c r="C4" s="65"/>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8"/>
      <c r="AS4" s="68"/>
      <c r="AT4" s="68"/>
      <c r="AU4" s="68"/>
      <c r="AV4" s="68"/>
      <c r="AW4" s="68"/>
      <c r="AX4" s="68"/>
      <c r="AY4" s="68"/>
      <c r="AZ4" s="68"/>
      <c r="BA4" s="68"/>
      <c r="BB4" s="68"/>
      <c r="BC4" s="68"/>
      <c r="BD4" s="68"/>
      <c r="BE4" s="68"/>
      <c r="BF4" s="26"/>
      <c r="BG4" s="26"/>
      <c r="BH4" s="26"/>
      <c r="BI4" s="25"/>
      <c r="BJ4" s="25"/>
      <c r="BK4" s="25"/>
      <c r="BL4" s="25"/>
    </row>
    <row r="5" spans="1:64" ht="15.95" customHeight="1" x14ac:dyDescent="0.25">
      <c r="A5" s="69"/>
      <c r="B5" s="69"/>
      <c r="C5" s="69"/>
      <c r="D5" s="69"/>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G5" s="26"/>
      <c r="BH5" s="26"/>
      <c r="BI5" s="25"/>
      <c r="BJ5" s="25"/>
      <c r="BK5" s="25"/>
      <c r="BL5" s="25"/>
    </row>
    <row r="6" spans="1:64" ht="27.75" customHeight="1" x14ac:dyDescent="0.25">
      <c r="A6" s="70" t="s">
        <v>1</v>
      </c>
      <c r="B6" s="70"/>
      <c r="C6" s="71" t="s">
        <v>2</v>
      </c>
      <c r="D6" s="71"/>
      <c r="E6" s="71"/>
      <c r="F6" s="27" t="s">
        <v>3</v>
      </c>
      <c r="G6" s="71" t="s">
        <v>4</v>
      </c>
      <c r="H6" s="71"/>
      <c r="I6" s="71"/>
      <c r="J6" s="71"/>
      <c r="K6" s="72" t="s">
        <v>5</v>
      </c>
      <c r="L6" s="72"/>
      <c r="M6" s="72"/>
      <c r="N6" s="72"/>
      <c r="O6" s="71" t="s">
        <v>6</v>
      </c>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28"/>
      <c r="BG6" s="26"/>
      <c r="BH6" s="26"/>
      <c r="BI6" s="26"/>
      <c r="BJ6" s="26"/>
      <c r="BK6" s="26"/>
      <c r="BL6" s="26"/>
    </row>
    <row r="7" spans="1:64" ht="15.75" customHeight="1" thickBot="1" x14ac:dyDescent="0.3">
      <c r="A7" s="73" t="s">
        <v>7</v>
      </c>
      <c r="B7" s="73" t="s">
        <v>8</v>
      </c>
      <c r="C7" s="74" t="s">
        <v>9</v>
      </c>
      <c r="D7" s="73" t="s">
        <v>10</v>
      </c>
      <c r="E7" s="75" t="s">
        <v>11</v>
      </c>
      <c r="F7" s="75" t="s">
        <v>12</v>
      </c>
      <c r="G7" s="75" t="s">
        <v>13</v>
      </c>
      <c r="H7" s="75" t="s">
        <v>14</v>
      </c>
      <c r="I7" s="76" t="s">
        <v>113</v>
      </c>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25"/>
      <c r="BG7" s="25"/>
      <c r="BH7" s="25"/>
      <c r="BI7" s="25"/>
      <c r="BJ7" s="25"/>
      <c r="BK7" s="25"/>
      <c r="BL7" s="25"/>
    </row>
    <row r="8" spans="1:64" ht="15.75" customHeight="1" x14ac:dyDescent="0.25">
      <c r="A8" s="73"/>
      <c r="B8" s="73"/>
      <c r="C8" s="74"/>
      <c r="D8" s="73"/>
      <c r="E8" s="75"/>
      <c r="F8" s="75"/>
      <c r="G8" s="75"/>
      <c r="H8" s="75"/>
      <c r="I8" s="29" t="s">
        <v>15</v>
      </c>
      <c r="J8" s="77" t="s">
        <v>16</v>
      </c>
      <c r="K8" s="77"/>
      <c r="L8" s="77"/>
      <c r="M8" s="77"/>
      <c r="N8" s="77" t="s">
        <v>17</v>
      </c>
      <c r="O8" s="77"/>
      <c r="P8" s="77"/>
      <c r="Q8" s="77"/>
      <c r="R8" s="77" t="s">
        <v>18</v>
      </c>
      <c r="S8" s="77"/>
      <c r="T8" s="77"/>
      <c r="U8" s="77"/>
      <c r="V8" s="78" t="s">
        <v>19</v>
      </c>
      <c r="W8" s="78"/>
      <c r="X8" s="78"/>
      <c r="Y8" s="78"/>
      <c r="Z8" s="77" t="s">
        <v>20</v>
      </c>
      <c r="AA8" s="77"/>
      <c r="AB8" s="77"/>
      <c r="AC8" s="77"/>
      <c r="AD8" s="79" t="s">
        <v>21</v>
      </c>
      <c r="AE8" s="79"/>
      <c r="AF8" s="79"/>
      <c r="AG8" s="79"/>
      <c r="AH8" s="77" t="s">
        <v>22</v>
      </c>
      <c r="AI8" s="77"/>
      <c r="AJ8" s="77"/>
      <c r="AK8" s="77"/>
      <c r="AL8" s="77" t="s">
        <v>23</v>
      </c>
      <c r="AM8" s="77"/>
      <c r="AN8" s="77"/>
      <c r="AO8" s="77"/>
      <c r="AP8" s="77" t="s">
        <v>24</v>
      </c>
      <c r="AQ8" s="77"/>
      <c r="AR8" s="77"/>
      <c r="AS8" s="77"/>
      <c r="AT8" s="77" t="s">
        <v>25</v>
      </c>
      <c r="AU8" s="77"/>
      <c r="AV8" s="77"/>
      <c r="AW8" s="77"/>
      <c r="AX8" s="77" t="s">
        <v>26</v>
      </c>
      <c r="AY8" s="77"/>
      <c r="AZ8" s="77"/>
      <c r="BA8" s="77"/>
      <c r="BB8" s="77" t="s">
        <v>27</v>
      </c>
      <c r="BC8" s="77"/>
      <c r="BD8" s="77"/>
      <c r="BE8" s="77"/>
      <c r="BF8" s="25"/>
      <c r="BG8" s="25"/>
      <c r="BH8" s="25"/>
      <c r="BI8" s="25"/>
      <c r="BJ8" s="25"/>
      <c r="BK8" s="25"/>
      <c r="BL8" s="25"/>
    </row>
    <row r="9" spans="1:64" ht="15.75" customHeight="1" thickBot="1" x14ac:dyDescent="0.3">
      <c r="A9" s="73"/>
      <c r="B9" s="73"/>
      <c r="C9" s="74"/>
      <c r="D9" s="73"/>
      <c r="E9" s="75"/>
      <c r="F9" s="75"/>
      <c r="G9" s="75"/>
      <c r="H9" s="75"/>
      <c r="I9" s="30" t="s">
        <v>28</v>
      </c>
      <c r="J9" s="50">
        <v>1</v>
      </c>
      <c r="K9" s="51">
        <v>2</v>
      </c>
      <c r="L9" s="51">
        <v>3</v>
      </c>
      <c r="M9" s="52">
        <v>4</v>
      </c>
      <c r="N9" s="50">
        <v>1</v>
      </c>
      <c r="O9" s="51">
        <v>2</v>
      </c>
      <c r="P9" s="51">
        <v>3</v>
      </c>
      <c r="Q9" s="52">
        <v>4</v>
      </c>
      <c r="R9" s="50">
        <v>1</v>
      </c>
      <c r="S9" s="51">
        <v>2</v>
      </c>
      <c r="T9" s="51">
        <v>3</v>
      </c>
      <c r="U9" s="52">
        <v>4</v>
      </c>
      <c r="V9" s="34">
        <v>1</v>
      </c>
      <c r="W9" s="35">
        <v>2</v>
      </c>
      <c r="X9" s="35">
        <v>3</v>
      </c>
      <c r="Y9" s="36">
        <v>4</v>
      </c>
      <c r="Z9" s="34">
        <v>1</v>
      </c>
      <c r="AA9" s="35">
        <v>2</v>
      </c>
      <c r="AB9" s="35">
        <v>3</v>
      </c>
      <c r="AC9" s="37">
        <v>4</v>
      </c>
      <c r="AD9" s="32">
        <v>1</v>
      </c>
      <c r="AE9" s="32">
        <v>2</v>
      </c>
      <c r="AF9" s="32">
        <v>3</v>
      </c>
      <c r="AG9" s="33">
        <v>4</v>
      </c>
      <c r="AH9" s="31">
        <v>1</v>
      </c>
      <c r="AI9" s="32">
        <v>2</v>
      </c>
      <c r="AJ9" s="32">
        <v>3</v>
      </c>
      <c r="AK9" s="33">
        <v>4</v>
      </c>
      <c r="AL9" s="31">
        <v>1</v>
      </c>
      <c r="AM9" s="32">
        <v>2</v>
      </c>
      <c r="AN9" s="32">
        <v>3</v>
      </c>
      <c r="AO9" s="33">
        <v>4</v>
      </c>
      <c r="AP9" s="31">
        <v>1</v>
      </c>
      <c r="AQ9" s="32">
        <v>2</v>
      </c>
      <c r="AR9" s="32">
        <v>3</v>
      </c>
      <c r="AS9" s="33">
        <v>4</v>
      </c>
      <c r="AT9" s="31">
        <v>1</v>
      </c>
      <c r="AU9" s="32">
        <v>2</v>
      </c>
      <c r="AV9" s="32">
        <v>3</v>
      </c>
      <c r="AW9" s="33">
        <v>4</v>
      </c>
      <c r="AX9" s="31">
        <v>1</v>
      </c>
      <c r="AY9" s="32">
        <v>2</v>
      </c>
      <c r="AZ9" s="32">
        <v>3</v>
      </c>
      <c r="BA9" s="33">
        <v>4</v>
      </c>
      <c r="BB9" s="31">
        <v>1</v>
      </c>
      <c r="BC9" s="32">
        <v>2</v>
      </c>
      <c r="BD9" s="32">
        <v>3</v>
      </c>
      <c r="BE9" s="33">
        <v>4</v>
      </c>
      <c r="BF9" s="25"/>
      <c r="BG9" s="25"/>
      <c r="BH9" s="25"/>
      <c r="BI9" s="25"/>
      <c r="BJ9" s="25"/>
      <c r="BK9" s="25"/>
      <c r="BL9" s="25"/>
    </row>
    <row r="10" spans="1:64" ht="50.25" customHeight="1" x14ac:dyDescent="0.25">
      <c r="A10" s="38">
        <v>1</v>
      </c>
      <c r="B10" s="2" t="s">
        <v>44</v>
      </c>
      <c r="C10" s="3" t="s">
        <v>83</v>
      </c>
      <c r="D10" s="2" t="s">
        <v>54</v>
      </c>
      <c r="E10" s="4" t="s">
        <v>57</v>
      </c>
      <c r="F10" s="5"/>
      <c r="G10" s="6" t="s">
        <v>29</v>
      </c>
      <c r="H10" s="7" t="s">
        <v>30</v>
      </c>
      <c r="I10" s="8"/>
      <c r="J10" s="53"/>
      <c r="K10" s="54"/>
      <c r="L10" s="54"/>
      <c r="M10" s="55"/>
      <c r="N10" s="53"/>
      <c r="O10" s="54"/>
      <c r="P10" s="54"/>
      <c r="Q10" s="55"/>
      <c r="R10" s="53"/>
      <c r="S10" s="54"/>
      <c r="T10" s="54" t="s">
        <v>31</v>
      </c>
      <c r="U10" s="55" t="s">
        <v>31</v>
      </c>
      <c r="V10" s="48" t="s">
        <v>31</v>
      </c>
      <c r="W10" s="9" t="s">
        <v>31</v>
      </c>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25"/>
      <c r="BG10" s="25"/>
      <c r="BH10" s="25"/>
      <c r="BI10" s="25"/>
      <c r="BJ10" s="25"/>
      <c r="BK10" s="25"/>
      <c r="BL10" s="25"/>
    </row>
    <row r="11" spans="1:64" ht="56.25" customHeight="1" x14ac:dyDescent="0.25">
      <c r="A11" s="38">
        <v>2</v>
      </c>
      <c r="B11" s="10" t="s">
        <v>45</v>
      </c>
      <c r="C11" s="11" t="s">
        <v>85</v>
      </c>
      <c r="D11" s="2" t="s">
        <v>54</v>
      </c>
      <c r="E11" s="4" t="s">
        <v>57</v>
      </c>
      <c r="F11" s="6"/>
      <c r="G11" s="6" t="s">
        <v>29</v>
      </c>
      <c r="H11" s="7" t="s">
        <v>30</v>
      </c>
      <c r="I11" s="8"/>
      <c r="J11" s="56"/>
      <c r="K11" s="9"/>
      <c r="L11" s="9"/>
      <c r="M11" s="57"/>
      <c r="N11" s="56"/>
      <c r="O11" s="9"/>
      <c r="P11" s="9"/>
      <c r="Q11" s="57"/>
      <c r="R11" s="56"/>
      <c r="S11" s="9"/>
      <c r="T11" s="9"/>
      <c r="U11" s="57"/>
      <c r="V11" s="48"/>
      <c r="W11" s="9"/>
      <c r="X11" s="9"/>
      <c r="Y11" s="9"/>
      <c r="Z11" s="9"/>
      <c r="AA11" s="9"/>
      <c r="AB11" s="9"/>
      <c r="AC11" s="9"/>
      <c r="AD11" s="9"/>
      <c r="AE11" s="9"/>
      <c r="AF11" s="9"/>
      <c r="AG11" s="9"/>
      <c r="AH11" s="9"/>
      <c r="AI11" s="9"/>
      <c r="AJ11" s="9"/>
      <c r="AK11" s="9"/>
      <c r="AL11" s="9"/>
      <c r="AM11" s="9"/>
      <c r="AN11" s="9"/>
      <c r="AO11" s="9"/>
      <c r="AP11" s="9"/>
      <c r="AQ11" s="9"/>
      <c r="AR11" s="9"/>
      <c r="AS11" s="9"/>
      <c r="AT11" s="9" t="s">
        <v>31</v>
      </c>
      <c r="AU11" s="9" t="s">
        <v>31</v>
      </c>
      <c r="AV11" s="9" t="s">
        <v>31</v>
      </c>
      <c r="AW11" s="9" t="s">
        <v>31</v>
      </c>
      <c r="AX11" s="9"/>
      <c r="AY11" s="9"/>
      <c r="AZ11" s="9"/>
      <c r="BA11" s="9"/>
      <c r="BB11" s="9"/>
      <c r="BC11" s="9"/>
      <c r="BD11" s="9"/>
      <c r="BE11" s="9"/>
      <c r="BK11" s="25"/>
      <c r="BL11" s="25"/>
    </row>
    <row r="12" spans="1:64" ht="75" customHeight="1" x14ac:dyDescent="0.25">
      <c r="A12" s="38">
        <v>3</v>
      </c>
      <c r="B12" s="10" t="s">
        <v>46</v>
      </c>
      <c r="C12" s="11" t="s">
        <v>84</v>
      </c>
      <c r="D12" s="2" t="s">
        <v>54</v>
      </c>
      <c r="E12" s="4" t="s">
        <v>57</v>
      </c>
      <c r="F12" s="12"/>
      <c r="G12" s="6" t="s">
        <v>29</v>
      </c>
      <c r="H12" s="7" t="s">
        <v>30</v>
      </c>
      <c r="I12" s="13"/>
      <c r="J12" s="56"/>
      <c r="K12" s="9"/>
      <c r="L12" s="9"/>
      <c r="M12" s="57"/>
      <c r="N12" s="56"/>
      <c r="O12" s="9"/>
      <c r="P12" s="9"/>
      <c r="Q12" s="57"/>
      <c r="R12" s="56"/>
      <c r="S12" s="9"/>
      <c r="T12" s="9"/>
      <c r="U12" s="57"/>
      <c r="V12" s="48" t="s">
        <v>31</v>
      </c>
      <c r="W12" s="9" t="s">
        <v>31</v>
      </c>
      <c r="X12" s="9" t="s">
        <v>31</v>
      </c>
      <c r="Y12" s="9" t="s">
        <v>31</v>
      </c>
      <c r="Z12" s="9"/>
      <c r="AA12" s="9"/>
      <c r="AB12" s="9"/>
      <c r="AC12" s="9"/>
      <c r="AD12" s="9"/>
      <c r="AE12" s="9"/>
      <c r="AF12" s="9"/>
      <c r="AG12" s="9"/>
      <c r="AH12" s="9"/>
      <c r="AI12" s="9"/>
      <c r="AJ12" s="9"/>
      <c r="AK12" s="9"/>
      <c r="AL12" s="9"/>
      <c r="AM12" s="9"/>
      <c r="AN12" s="9"/>
      <c r="AO12" s="9"/>
      <c r="AP12" s="9" t="s">
        <v>31</v>
      </c>
      <c r="AQ12" s="9" t="s">
        <v>31</v>
      </c>
      <c r="AR12" s="9" t="s">
        <v>31</v>
      </c>
      <c r="AS12" s="9" t="s">
        <v>31</v>
      </c>
      <c r="AT12" s="9"/>
      <c r="AU12" s="9"/>
      <c r="AV12" s="9"/>
      <c r="AW12" s="9"/>
      <c r="AX12" s="9"/>
      <c r="AY12" s="9"/>
      <c r="AZ12" s="9"/>
      <c r="BA12" s="9"/>
      <c r="BB12" s="9"/>
      <c r="BC12" s="9"/>
      <c r="BD12" s="9"/>
      <c r="BE12" s="9"/>
      <c r="BF12" s="25"/>
      <c r="BG12" s="25"/>
      <c r="BH12" s="25"/>
      <c r="BI12" s="25"/>
      <c r="BJ12" s="25"/>
      <c r="BK12" s="25"/>
      <c r="BL12" s="25"/>
    </row>
    <row r="13" spans="1:64" ht="90.75" customHeight="1" x14ac:dyDescent="0.25">
      <c r="A13" s="38">
        <v>4</v>
      </c>
      <c r="B13" s="2" t="s">
        <v>47</v>
      </c>
      <c r="C13" s="11" t="s">
        <v>86</v>
      </c>
      <c r="D13" s="2" t="s">
        <v>54</v>
      </c>
      <c r="E13" s="4" t="s">
        <v>57</v>
      </c>
      <c r="F13" s="6"/>
      <c r="G13" s="6" t="s">
        <v>29</v>
      </c>
      <c r="H13" s="7" t="s">
        <v>30</v>
      </c>
      <c r="I13" s="8"/>
      <c r="J13" s="56"/>
      <c r="K13" s="9"/>
      <c r="L13" s="9"/>
      <c r="M13" s="57"/>
      <c r="N13" s="56" t="s">
        <v>31</v>
      </c>
      <c r="O13" s="9" t="s">
        <v>31</v>
      </c>
      <c r="P13" s="9"/>
      <c r="Q13" s="57"/>
      <c r="R13" s="56" t="s">
        <v>31</v>
      </c>
      <c r="S13" s="9" t="s">
        <v>31</v>
      </c>
      <c r="T13" s="9"/>
      <c r="U13" s="57"/>
      <c r="V13" s="48"/>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25"/>
      <c r="BG13" s="25"/>
      <c r="BH13" s="25"/>
      <c r="BI13" s="25"/>
      <c r="BJ13" s="25"/>
      <c r="BK13" s="25"/>
      <c r="BL13" s="25"/>
    </row>
    <row r="14" spans="1:64" ht="56.25" customHeight="1" x14ac:dyDescent="0.25">
      <c r="A14" s="38">
        <v>5</v>
      </c>
      <c r="B14" s="2" t="s">
        <v>48</v>
      </c>
      <c r="C14" s="3" t="s">
        <v>87</v>
      </c>
      <c r="D14" s="2" t="s">
        <v>54</v>
      </c>
      <c r="E14" s="4" t="s">
        <v>57</v>
      </c>
      <c r="F14" s="6"/>
      <c r="G14" s="6" t="s">
        <v>29</v>
      </c>
      <c r="H14" s="7" t="s">
        <v>30</v>
      </c>
      <c r="I14" s="8"/>
      <c r="J14" s="56"/>
      <c r="K14" s="9"/>
      <c r="L14" s="9"/>
      <c r="M14" s="57"/>
      <c r="N14" s="56"/>
      <c r="O14" s="9"/>
      <c r="P14" s="9"/>
      <c r="Q14" s="57"/>
      <c r="R14" s="56"/>
      <c r="S14" s="9"/>
      <c r="T14" s="9"/>
      <c r="U14" s="57"/>
      <c r="V14" s="48"/>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25"/>
      <c r="BG14" s="25"/>
      <c r="BH14" s="25"/>
      <c r="BI14" s="25"/>
      <c r="BJ14" s="25"/>
      <c r="BK14" s="25"/>
      <c r="BL14" s="25"/>
    </row>
    <row r="15" spans="1:64" ht="60.75" customHeight="1" x14ac:dyDescent="0.25">
      <c r="A15" s="38">
        <v>6</v>
      </c>
      <c r="B15" s="2" t="s">
        <v>49</v>
      </c>
      <c r="C15" s="14" t="s">
        <v>88</v>
      </c>
      <c r="D15" s="2" t="s">
        <v>81</v>
      </c>
      <c r="E15" s="4" t="s">
        <v>58</v>
      </c>
      <c r="F15" s="12"/>
      <c r="G15" s="6" t="s">
        <v>29</v>
      </c>
      <c r="H15" s="7" t="s">
        <v>30</v>
      </c>
      <c r="I15" s="13"/>
      <c r="J15" s="56"/>
      <c r="K15" s="9"/>
      <c r="L15" s="9"/>
      <c r="M15" s="57"/>
      <c r="N15" s="56"/>
      <c r="O15" s="9"/>
      <c r="P15" s="9" t="s">
        <v>31</v>
      </c>
      <c r="Q15" s="57" t="s">
        <v>31</v>
      </c>
      <c r="R15" s="56"/>
      <c r="S15" s="9"/>
      <c r="T15" s="9"/>
      <c r="U15" s="57"/>
      <c r="V15" s="48"/>
      <c r="W15" s="9"/>
      <c r="X15" s="9"/>
      <c r="Y15" s="9"/>
      <c r="Z15" s="9"/>
      <c r="AA15" s="9"/>
      <c r="AB15" s="9"/>
      <c r="AC15" s="9"/>
      <c r="AD15" s="9"/>
      <c r="AE15" s="9"/>
      <c r="AF15" s="9"/>
      <c r="AG15" s="9"/>
      <c r="AH15" s="9" t="s">
        <v>31</v>
      </c>
      <c r="AI15" s="9" t="s">
        <v>31</v>
      </c>
      <c r="AJ15" s="9"/>
      <c r="AK15" s="9"/>
      <c r="AL15" s="9"/>
      <c r="AM15" s="9"/>
      <c r="AN15" s="9"/>
      <c r="AO15" s="9"/>
      <c r="AP15" s="9"/>
      <c r="AQ15" s="9"/>
      <c r="AR15" s="9"/>
      <c r="AS15" s="9"/>
      <c r="AT15" s="9"/>
      <c r="AU15" s="9"/>
      <c r="AV15" s="9"/>
      <c r="AW15" s="9"/>
      <c r="AX15" s="9"/>
      <c r="AY15" s="9"/>
      <c r="AZ15" s="9"/>
      <c r="BA15" s="9"/>
      <c r="BB15" s="9"/>
      <c r="BC15" s="9"/>
      <c r="BD15" s="9"/>
      <c r="BE15" s="9"/>
      <c r="BF15" s="25"/>
      <c r="BG15" s="25"/>
      <c r="BH15" s="25"/>
      <c r="BI15" s="25"/>
      <c r="BJ15" s="25"/>
      <c r="BK15" s="25"/>
      <c r="BL15" s="25"/>
    </row>
    <row r="16" spans="1:64" ht="75.75" customHeight="1" x14ac:dyDescent="0.25">
      <c r="A16" s="38">
        <v>8</v>
      </c>
      <c r="B16" s="10" t="s">
        <v>50</v>
      </c>
      <c r="C16" s="3" t="s">
        <v>89</v>
      </c>
      <c r="D16" s="2" t="s">
        <v>54</v>
      </c>
      <c r="E16" s="4" t="s">
        <v>57</v>
      </c>
      <c r="F16" s="12"/>
      <c r="G16" s="6" t="s">
        <v>29</v>
      </c>
      <c r="H16" s="7" t="s">
        <v>30</v>
      </c>
      <c r="I16" s="13"/>
      <c r="J16" s="56"/>
      <c r="K16" s="9"/>
      <c r="L16" s="9"/>
      <c r="M16" s="57"/>
      <c r="N16" s="56"/>
      <c r="O16" s="9"/>
      <c r="P16" s="9"/>
      <c r="Q16" s="57"/>
      <c r="R16" s="56"/>
      <c r="S16" s="9"/>
      <c r="T16" s="9" t="s">
        <v>31</v>
      </c>
      <c r="U16" s="57" t="s">
        <v>31</v>
      </c>
      <c r="V16" s="48"/>
      <c r="W16" s="9"/>
      <c r="X16" s="9"/>
      <c r="Y16" s="9"/>
      <c r="Z16" s="9" t="s">
        <v>31</v>
      </c>
      <c r="AA16" s="9" t="s">
        <v>31</v>
      </c>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25"/>
      <c r="BG16" s="25"/>
      <c r="BH16" s="25"/>
      <c r="BI16" s="25"/>
      <c r="BJ16" s="25"/>
      <c r="BK16" s="25"/>
      <c r="BL16" s="25"/>
    </row>
    <row r="17" spans="1:64" ht="60.75" customHeight="1" x14ac:dyDescent="0.25">
      <c r="A17" s="38">
        <v>9</v>
      </c>
      <c r="B17" s="10" t="s">
        <v>51</v>
      </c>
      <c r="C17" s="11" t="s">
        <v>90</v>
      </c>
      <c r="D17" s="2" t="s">
        <v>55</v>
      </c>
      <c r="E17" s="4" t="s">
        <v>58</v>
      </c>
      <c r="F17" s="12"/>
      <c r="G17" s="6" t="s">
        <v>29</v>
      </c>
      <c r="H17" s="7" t="s">
        <v>30</v>
      </c>
      <c r="I17" s="13"/>
      <c r="J17" s="56"/>
      <c r="K17" s="9"/>
      <c r="L17" s="9"/>
      <c r="M17" s="57"/>
      <c r="N17" s="56"/>
      <c r="O17" s="9"/>
      <c r="P17" s="9" t="s">
        <v>31</v>
      </c>
      <c r="Q17" s="57" t="s">
        <v>31</v>
      </c>
      <c r="R17" s="56" t="s">
        <v>31</v>
      </c>
      <c r="S17" s="9"/>
      <c r="T17" s="9"/>
      <c r="U17" s="57"/>
      <c r="V17" s="48"/>
      <c r="W17" s="9"/>
      <c r="X17" s="9"/>
      <c r="Y17" s="9"/>
      <c r="Z17" s="9"/>
      <c r="AA17" s="9"/>
      <c r="AB17" s="9"/>
      <c r="AC17" s="9"/>
      <c r="AD17" s="9"/>
      <c r="AE17" s="9"/>
      <c r="AF17" s="9"/>
      <c r="AG17" s="9"/>
      <c r="AH17" s="9"/>
      <c r="AI17" s="9"/>
      <c r="AJ17" s="9" t="s">
        <v>31</v>
      </c>
      <c r="AK17" s="9" t="s">
        <v>31</v>
      </c>
      <c r="AL17" s="9"/>
      <c r="AM17" s="9"/>
      <c r="AN17" s="9"/>
      <c r="AO17" s="9"/>
      <c r="AP17" s="9"/>
      <c r="AQ17" s="9"/>
      <c r="AR17" s="9"/>
      <c r="AS17" s="9"/>
      <c r="AT17" s="9"/>
      <c r="AU17" s="9"/>
      <c r="AV17" s="9"/>
      <c r="AW17" s="9"/>
      <c r="AX17" s="9"/>
      <c r="AY17" s="9"/>
      <c r="AZ17" s="9"/>
      <c r="BA17" s="9"/>
      <c r="BB17" s="9"/>
      <c r="BC17" s="9"/>
      <c r="BD17" s="9"/>
      <c r="BE17" s="9"/>
      <c r="BF17" s="25"/>
      <c r="BG17" s="25"/>
      <c r="BH17" s="25"/>
      <c r="BI17" s="25"/>
      <c r="BJ17" s="25"/>
      <c r="BK17" s="25"/>
      <c r="BL17" s="25"/>
    </row>
    <row r="18" spans="1:64" ht="96" customHeight="1" x14ac:dyDescent="0.25">
      <c r="A18" s="38">
        <v>10</v>
      </c>
      <c r="B18" s="10" t="s">
        <v>52</v>
      </c>
      <c r="C18" s="15" t="s">
        <v>91</v>
      </c>
      <c r="D18" s="2" t="s">
        <v>80</v>
      </c>
      <c r="E18" s="4" t="s">
        <v>57</v>
      </c>
      <c r="F18" s="12"/>
      <c r="G18" s="6" t="s">
        <v>29</v>
      </c>
      <c r="H18" s="7" t="s">
        <v>30</v>
      </c>
      <c r="I18" s="13"/>
      <c r="J18" s="56"/>
      <c r="K18" s="9"/>
      <c r="L18" s="9"/>
      <c r="M18" s="57"/>
      <c r="N18" s="56"/>
      <c r="O18" s="9"/>
      <c r="P18" s="9" t="s">
        <v>31</v>
      </c>
      <c r="Q18" s="57" t="s">
        <v>31</v>
      </c>
      <c r="R18" s="56" t="s">
        <v>31</v>
      </c>
      <c r="S18" s="9"/>
      <c r="T18" s="9"/>
      <c r="U18" s="57"/>
      <c r="V18" s="48"/>
      <c r="W18" s="9"/>
      <c r="X18" s="9"/>
      <c r="Y18" s="9"/>
      <c r="Z18" s="9"/>
      <c r="AA18" s="9"/>
      <c r="AB18" s="9"/>
      <c r="AC18" s="9"/>
      <c r="AD18" s="9"/>
      <c r="AE18" s="9"/>
      <c r="AF18" s="9"/>
      <c r="AG18" s="9"/>
      <c r="AH18" s="9"/>
      <c r="AI18" s="9"/>
      <c r="AJ18" s="9"/>
      <c r="AK18" s="9"/>
      <c r="AL18" s="9" t="s">
        <v>31</v>
      </c>
      <c r="AM18" s="9" t="s">
        <v>31</v>
      </c>
      <c r="AN18" s="9" t="s">
        <v>31</v>
      </c>
      <c r="AO18" s="9" t="s">
        <v>31</v>
      </c>
      <c r="AP18" s="9"/>
      <c r="AQ18" s="9"/>
      <c r="AR18" s="9"/>
      <c r="AS18" s="9"/>
      <c r="AT18" s="9"/>
      <c r="AU18" s="9"/>
      <c r="AV18" s="9"/>
      <c r="AW18" s="9"/>
      <c r="AX18" s="9"/>
      <c r="AY18" s="9"/>
      <c r="AZ18" s="9"/>
      <c r="BA18" s="9"/>
      <c r="BB18" s="9"/>
      <c r="BC18" s="9"/>
      <c r="BD18" s="9"/>
      <c r="BE18" s="9"/>
      <c r="BF18" s="25"/>
      <c r="BG18" s="25"/>
      <c r="BH18" s="25"/>
      <c r="BI18" s="25"/>
      <c r="BJ18" s="25"/>
      <c r="BK18" s="25"/>
      <c r="BL18" s="25"/>
    </row>
    <row r="19" spans="1:64" ht="105" x14ac:dyDescent="0.25">
      <c r="A19" s="38">
        <v>11</v>
      </c>
      <c r="B19" s="16" t="s">
        <v>53</v>
      </c>
      <c r="C19" s="3" t="s">
        <v>92</v>
      </c>
      <c r="D19" s="2" t="s">
        <v>56</v>
      </c>
      <c r="E19" s="17" t="s">
        <v>76</v>
      </c>
      <c r="F19" s="12"/>
      <c r="G19" s="6" t="s">
        <v>29</v>
      </c>
      <c r="H19" s="7" t="s">
        <v>30</v>
      </c>
      <c r="I19" s="13"/>
      <c r="J19" s="56"/>
      <c r="K19" s="9"/>
      <c r="L19" s="9"/>
      <c r="M19" s="57"/>
      <c r="N19" s="56"/>
      <c r="O19" s="9"/>
      <c r="P19" s="9"/>
      <c r="Q19" s="57"/>
      <c r="R19" s="56"/>
      <c r="S19" s="9"/>
      <c r="T19" s="9"/>
      <c r="U19" s="57"/>
      <c r="V19" s="48" t="s">
        <v>31</v>
      </c>
      <c r="W19" s="9" t="s">
        <v>31</v>
      </c>
      <c r="X19" s="9" t="s">
        <v>31</v>
      </c>
      <c r="Y19" s="9" t="s">
        <v>31</v>
      </c>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25"/>
      <c r="BG19" s="25"/>
      <c r="BH19" s="25"/>
      <c r="BI19" s="25"/>
      <c r="BJ19" s="25"/>
      <c r="BK19" s="25"/>
      <c r="BL19" s="25"/>
    </row>
    <row r="20" spans="1:64" ht="57.75" customHeight="1" x14ac:dyDescent="0.25">
      <c r="A20" s="38">
        <v>12</v>
      </c>
      <c r="B20" s="18" t="s">
        <v>59</v>
      </c>
      <c r="C20" s="3" t="s">
        <v>93</v>
      </c>
      <c r="D20" s="2" t="s">
        <v>118</v>
      </c>
      <c r="E20" s="17" t="s">
        <v>75</v>
      </c>
      <c r="F20" s="12"/>
      <c r="G20" s="6" t="s">
        <v>29</v>
      </c>
      <c r="H20" s="7" t="s">
        <v>30</v>
      </c>
      <c r="I20" s="13"/>
      <c r="J20" s="56"/>
      <c r="K20" s="9"/>
      <c r="L20" s="9"/>
      <c r="M20" s="57"/>
      <c r="N20" s="56" t="s">
        <v>31</v>
      </c>
      <c r="O20" s="9"/>
      <c r="P20" s="9"/>
      <c r="Q20" s="57"/>
      <c r="R20" s="56"/>
      <c r="S20" s="9"/>
      <c r="T20" s="9"/>
      <c r="U20" s="57"/>
      <c r="V20" s="48"/>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25"/>
      <c r="BG20" s="25"/>
      <c r="BH20" s="25"/>
      <c r="BI20" s="25"/>
      <c r="BJ20" s="25"/>
      <c r="BK20" s="25"/>
      <c r="BL20" s="25"/>
    </row>
    <row r="21" spans="1:64" ht="60" x14ac:dyDescent="0.25">
      <c r="A21" s="38">
        <v>13</v>
      </c>
      <c r="B21" s="19" t="s">
        <v>60</v>
      </c>
      <c r="C21" s="3" t="s">
        <v>94</v>
      </c>
      <c r="D21" s="2" t="s">
        <v>118</v>
      </c>
      <c r="E21" s="17" t="s">
        <v>75</v>
      </c>
      <c r="F21" s="12"/>
      <c r="G21" s="6" t="s">
        <v>29</v>
      </c>
      <c r="H21" s="7" t="s">
        <v>30</v>
      </c>
      <c r="I21" s="13"/>
      <c r="J21" s="56"/>
      <c r="K21" s="9"/>
      <c r="L21" s="9"/>
      <c r="M21" s="57"/>
      <c r="N21" s="56"/>
      <c r="O21" s="9"/>
      <c r="P21" s="9"/>
      <c r="Q21" s="57"/>
      <c r="R21" s="56" t="s">
        <v>31</v>
      </c>
      <c r="S21" s="9"/>
      <c r="T21" s="9"/>
      <c r="U21" s="57"/>
      <c r="V21" s="4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25"/>
      <c r="BG21" s="25"/>
      <c r="BH21" s="25"/>
      <c r="BI21" s="25"/>
      <c r="BJ21" s="25"/>
      <c r="BK21" s="25"/>
      <c r="BL21" s="25"/>
    </row>
    <row r="22" spans="1:64" ht="70.5" customHeight="1" x14ac:dyDescent="0.25">
      <c r="A22" s="38">
        <v>14</v>
      </c>
      <c r="B22" s="19" t="s">
        <v>77</v>
      </c>
      <c r="C22" s="3" t="s">
        <v>95</v>
      </c>
      <c r="D22" s="2" t="s">
        <v>118</v>
      </c>
      <c r="E22" s="17" t="s">
        <v>75</v>
      </c>
      <c r="F22" s="12"/>
      <c r="G22" s="6" t="s">
        <v>29</v>
      </c>
      <c r="H22" s="7" t="s">
        <v>30</v>
      </c>
      <c r="I22" s="13"/>
      <c r="J22" s="56"/>
      <c r="K22" s="9"/>
      <c r="L22" s="9"/>
      <c r="M22" s="57"/>
      <c r="N22" s="56"/>
      <c r="O22" s="9"/>
      <c r="P22" s="9"/>
      <c r="Q22" s="57"/>
      <c r="R22" s="56" t="s">
        <v>31</v>
      </c>
      <c r="S22" s="9"/>
      <c r="T22" s="9"/>
      <c r="U22" s="57"/>
      <c r="V22" s="48"/>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25"/>
      <c r="BG22" s="25"/>
      <c r="BH22" s="25"/>
      <c r="BI22" s="25"/>
      <c r="BJ22" s="25"/>
      <c r="BK22" s="25"/>
      <c r="BL22" s="25"/>
    </row>
    <row r="23" spans="1:64" ht="60" x14ac:dyDescent="0.25">
      <c r="A23" s="38">
        <v>15</v>
      </c>
      <c r="B23" s="20" t="s">
        <v>111</v>
      </c>
      <c r="C23" s="3" t="s">
        <v>96</v>
      </c>
      <c r="D23" s="2" t="s">
        <v>79</v>
      </c>
      <c r="E23" s="17" t="s">
        <v>75</v>
      </c>
      <c r="F23" s="12"/>
      <c r="G23" s="6" t="s">
        <v>29</v>
      </c>
      <c r="H23" s="7" t="s">
        <v>30</v>
      </c>
      <c r="I23" s="13"/>
      <c r="J23" s="56"/>
      <c r="K23" s="9"/>
      <c r="L23" s="9"/>
      <c r="M23" s="57"/>
      <c r="N23" s="56"/>
      <c r="O23" s="9"/>
      <c r="P23" s="9"/>
      <c r="Q23" s="57"/>
      <c r="R23" s="56"/>
      <c r="S23" s="9"/>
      <c r="T23" s="9"/>
      <c r="U23" s="57"/>
      <c r="V23" s="48"/>
      <c r="W23" s="9"/>
      <c r="X23" s="9"/>
      <c r="Y23" s="9"/>
      <c r="Z23" s="9" t="s">
        <v>31</v>
      </c>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25"/>
      <c r="BG23" s="25"/>
      <c r="BH23" s="25"/>
      <c r="BI23" s="25"/>
      <c r="BJ23" s="25"/>
      <c r="BK23" s="25"/>
      <c r="BL23" s="25"/>
    </row>
    <row r="24" spans="1:64" ht="43.5" customHeight="1" x14ac:dyDescent="0.25">
      <c r="A24" s="38">
        <v>16</v>
      </c>
      <c r="B24" s="21" t="s">
        <v>61</v>
      </c>
      <c r="C24" s="3" t="s">
        <v>97</v>
      </c>
      <c r="D24" s="2" t="s">
        <v>79</v>
      </c>
      <c r="E24" s="17" t="s">
        <v>75</v>
      </c>
      <c r="F24" s="12"/>
      <c r="G24" s="6" t="s">
        <v>29</v>
      </c>
      <c r="H24" s="7" t="s">
        <v>30</v>
      </c>
      <c r="I24" s="13"/>
      <c r="J24" s="56"/>
      <c r="K24" s="9"/>
      <c r="L24" s="9"/>
      <c r="M24" s="57"/>
      <c r="N24" s="56"/>
      <c r="O24" s="9"/>
      <c r="P24" s="9"/>
      <c r="Q24" s="57"/>
      <c r="R24" s="56"/>
      <c r="S24" s="9"/>
      <c r="T24" s="9"/>
      <c r="U24" s="57"/>
      <c r="V24" s="48"/>
      <c r="W24" s="9"/>
      <c r="X24" s="9"/>
      <c r="Y24" s="9"/>
      <c r="Z24" s="9"/>
      <c r="AA24" s="9"/>
      <c r="AB24" s="9"/>
      <c r="AC24" s="9"/>
      <c r="AD24" s="9" t="s">
        <v>31</v>
      </c>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25"/>
      <c r="BG24" s="25"/>
      <c r="BH24" s="25"/>
      <c r="BI24" s="25"/>
      <c r="BJ24" s="25"/>
      <c r="BK24" s="25"/>
      <c r="BL24" s="25"/>
    </row>
    <row r="25" spans="1:64" ht="45" x14ac:dyDescent="0.25">
      <c r="A25" s="38">
        <v>17</v>
      </c>
      <c r="B25" s="19" t="s">
        <v>62</v>
      </c>
      <c r="C25" s="3" t="s">
        <v>98</v>
      </c>
      <c r="D25" s="2" t="s">
        <v>82</v>
      </c>
      <c r="E25" s="17" t="s">
        <v>75</v>
      </c>
      <c r="F25" s="12"/>
      <c r="G25" s="6" t="s">
        <v>29</v>
      </c>
      <c r="H25" s="7" t="s">
        <v>30</v>
      </c>
      <c r="I25" s="13"/>
      <c r="J25" s="56"/>
      <c r="K25" s="9"/>
      <c r="L25" s="9"/>
      <c r="M25" s="57"/>
      <c r="N25" s="56"/>
      <c r="O25" s="9"/>
      <c r="P25" s="9"/>
      <c r="Q25" s="57"/>
      <c r="R25" s="56"/>
      <c r="S25" s="9"/>
      <c r="T25" s="9"/>
      <c r="U25" s="57"/>
      <c r="V25" s="48"/>
      <c r="W25" s="9"/>
      <c r="X25" s="9"/>
      <c r="Y25" s="9"/>
      <c r="Z25" s="9"/>
      <c r="AA25" s="9"/>
      <c r="AB25" s="9"/>
      <c r="AC25" s="9"/>
      <c r="AD25" s="9"/>
      <c r="AE25" s="9"/>
      <c r="AF25" s="9"/>
      <c r="AG25" s="9"/>
      <c r="AH25" s="9" t="s">
        <v>31</v>
      </c>
      <c r="AI25" s="9"/>
      <c r="AJ25" s="9"/>
      <c r="AK25" s="9"/>
      <c r="AL25" s="9"/>
      <c r="AM25" s="9"/>
      <c r="AN25" s="9"/>
      <c r="AO25" s="9"/>
      <c r="AP25" s="9"/>
      <c r="AQ25" s="9"/>
      <c r="AR25" s="9"/>
      <c r="AS25" s="9"/>
      <c r="AT25" s="9"/>
      <c r="AU25" s="9"/>
      <c r="AV25" s="9"/>
      <c r="AW25" s="9"/>
      <c r="AX25" s="9"/>
      <c r="AY25" s="9"/>
      <c r="AZ25" s="9"/>
      <c r="BA25" s="9"/>
      <c r="BB25" s="9"/>
      <c r="BC25" s="9"/>
      <c r="BD25" s="9"/>
      <c r="BE25" s="9"/>
      <c r="BF25" s="25"/>
      <c r="BG25" s="25"/>
      <c r="BH25" s="25"/>
      <c r="BI25" s="25"/>
      <c r="BJ25" s="25"/>
      <c r="BK25" s="25"/>
      <c r="BL25" s="25"/>
    </row>
    <row r="26" spans="1:64" ht="60" x14ac:dyDescent="0.25">
      <c r="A26" s="38">
        <v>18</v>
      </c>
      <c r="B26" s="19" t="s">
        <v>63</v>
      </c>
      <c r="C26" s="3" t="s">
        <v>99</v>
      </c>
      <c r="D26" s="2" t="s">
        <v>79</v>
      </c>
      <c r="E26" s="17" t="s">
        <v>75</v>
      </c>
      <c r="F26" s="12"/>
      <c r="G26" s="6" t="s">
        <v>29</v>
      </c>
      <c r="H26" s="7" t="s">
        <v>30</v>
      </c>
      <c r="I26" s="13"/>
      <c r="J26" s="56"/>
      <c r="K26" s="9"/>
      <c r="L26" s="9"/>
      <c r="M26" s="57"/>
      <c r="N26" s="56"/>
      <c r="O26" s="9"/>
      <c r="P26" s="9"/>
      <c r="Q26" s="57"/>
      <c r="R26" s="56"/>
      <c r="S26" s="9"/>
      <c r="T26" s="9"/>
      <c r="U26" s="57"/>
      <c r="V26" s="48"/>
      <c r="W26" s="9"/>
      <c r="X26" s="9"/>
      <c r="Y26" s="9"/>
      <c r="Z26" s="9"/>
      <c r="AA26" s="9"/>
      <c r="AB26" s="9"/>
      <c r="AC26" s="9"/>
      <c r="AD26" s="9"/>
      <c r="AE26" s="9"/>
      <c r="AF26" s="9"/>
      <c r="AG26" s="9"/>
      <c r="AH26" s="9"/>
      <c r="AI26" s="9"/>
      <c r="AJ26" s="9"/>
      <c r="AK26" s="9"/>
      <c r="AL26" s="9" t="s">
        <v>31</v>
      </c>
      <c r="AM26" s="9"/>
      <c r="AN26" s="9"/>
      <c r="AO26" s="9"/>
      <c r="AP26" s="9"/>
      <c r="AQ26" s="9"/>
      <c r="AR26" s="9"/>
      <c r="AS26" s="9"/>
      <c r="AT26" s="9"/>
      <c r="AU26" s="9"/>
      <c r="AV26" s="9"/>
      <c r="AW26" s="9"/>
      <c r="AX26" s="9"/>
      <c r="AY26" s="9"/>
      <c r="AZ26" s="9"/>
      <c r="BA26" s="9"/>
      <c r="BB26" s="9"/>
      <c r="BC26" s="9"/>
      <c r="BD26" s="9"/>
      <c r="BE26" s="9"/>
      <c r="BF26" s="25"/>
      <c r="BG26" s="25"/>
      <c r="BH26" s="25"/>
      <c r="BI26" s="25"/>
      <c r="BJ26" s="25"/>
      <c r="BK26" s="25"/>
      <c r="BL26" s="25"/>
    </row>
    <row r="27" spans="1:64" ht="75" x14ac:dyDescent="0.25">
      <c r="A27" s="38">
        <v>19</v>
      </c>
      <c r="B27" s="19" t="s">
        <v>64</v>
      </c>
      <c r="C27" s="3" t="s">
        <v>100</v>
      </c>
      <c r="D27" s="2" t="s">
        <v>79</v>
      </c>
      <c r="E27" s="17" t="s">
        <v>75</v>
      </c>
      <c r="F27" s="12"/>
      <c r="G27" s="6" t="s">
        <v>29</v>
      </c>
      <c r="H27" s="7" t="s">
        <v>30</v>
      </c>
      <c r="I27" s="13"/>
      <c r="J27" s="56"/>
      <c r="K27" s="9"/>
      <c r="L27" s="9"/>
      <c r="M27" s="57"/>
      <c r="N27" s="56"/>
      <c r="O27" s="9"/>
      <c r="P27" s="9"/>
      <c r="Q27" s="57"/>
      <c r="R27" s="56"/>
      <c r="S27" s="9"/>
      <c r="T27" s="9"/>
      <c r="U27" s="57"/>
      <c r="V27" s="48"/>
      <c r="W27" s="9"/>
      <c r="X27" s="9"/>
      <c r="Y27" s="9"/>
      <c r="Z27" s="9"/>
      <c r="AA27" s="9"/>
      <c r="AB27" s="9"/>
      <c r="AC27" s="9"/>
      <c r="AD27" s="9"/>
      <c r="AE27" s="9"/>
      <c r="AF27" s="9"/>
      <c r="AG27" s="9"/>
      <c r="AH27" s="9"/>
      <c r="AI27" s="9"/>
      <c r="AJ27" s="9"/>
      <c r="AK27" s="9"/>
      <c r="AL27" s="9" t="s">
        <v>31</v>
      </c>
      <c r="AM27" s="9"/>
      <c r="AN27" s="9"/>
      <c r="AO27" s="9"/>
      <c r="AP27" s="9"/>
      <c r="AQ27" s="9"/>
      <c r="AR27" s="9"/>
      <c r="AS27" s="9"/>
      <c r="AT27" s="9"/>
      <c r="AU27" s="9"/>
      <c r="AV27" s="9"/>
      <c r="AW27" s="9"/>
      <c r="AX27" s="9"/>
      <c r="AY27" s="9"/>
      <c r="AZ27" s="9"/>
      <c r="BA27" s="9"/>
      <c r="BB27" s="9"/>
      <c r="BC27" s="9"/>
      <c r="BD27" s="9"/>
      <c r="BE27" s="9"/>
      <c r="BF27" s="25"/>
      <c r="BG27" s="25"/>
      <c r="BH27" s="25"/>
      <c r="BI27" s="25"/>
      <c r="BJ27" s="25"/>
      <c r="BK27" s="25"/>
      <c r="BL27" s="25"/>
    </row>
    <row r="28" spans="1:64" ht="120" x14ac:dyDescent="0.25">
      <c r="A28" s="38">
        <v>20</v>
      </c>
      <c r="B28" s="19" t="s">
        <v>65</v>
      </c>
      <c r="C28" s="3" t="s">
        <v>101</v>
      </c>
      <c r="D28" s="2" t="s">
        <v>118</v>
      </c>
      <c r="E28" s="17" t="s">
        <v>75</v>
      </c>
      <c r="F28" s="12"/>
      <c r="G28" s="6" t="s">
        <v>29</v>
      </c>
      <c r="H28" s="7" t="s">
        <v>30</v>
      </c>
      <c r="I28" s="13"/>
      <c r="J28" s="56"/>
      <c r="K28" s="9"/>
      <c r="L28" s="9"/>
      <c r="M28" s="57"/>
      <c r="N28" s="56"/>
      <c r="O28" s="9"/>
      <c r="P28" s="9"/>
      <c r="Q28" s="57"/>
      <c r="R28" s="56"/>
      <c r="S28" s="9"/>
      <c r="T28" s="9"/>
      <c r="U28" s="57"/>
      <c r="V28" s="48"/>
      <c r="W28" s="9"/>
      <c r="X28" s="9"/>
      <c r="Y28" s="9"/>
      <c r="Z28" s="9"/>
      <c r="AA28" s="9"/>
      <c r="AB28" s="9"/>
      <c r="AC28" s="9"/>
      <c r="AD28" s="9"/>
      <c r="AE28" s="9"/>
      <c r="AF28" s="9"/>
      <c r="AG28" s="9"/>
      <c r="AH28" s="9"/>
      <c r="AI28" s="9"/>
      <c r="AJ28" s="9"/>
      <c r="AK28" s="9"/>
      <c r="AL28" s="9" t="s">
        <v>31</v>
      </c>
      <c r="AM28" s="9"/>
      <c r="AN28" s="9"/>
      <c r="AO28" s="9"/>
      <c r="AP28" s="9"/>
      <c r="AQ28" s="9"/>
      <c r="AR28" s="9"/>
      <c r="AS28" s="9"/>
      <c r="AT28" s="9"/>
      <c r="AU28" s="9"/>
      <c r="AV28" s="9"/>
      <c r="AW28" s="9"/>
      <c r="AX28" s="9"/>
      <c r="AY28" s="9"/>
      <c r="AZ28" s="9"/>
      <c r="BA28" s="9"/>
      <c r="BB28" s="9"/>
      <c r="BC28" s="9"/>
      <c r="BD28" s="9"/>
      <c r="BE28" s="9"/>
      <c r="BF28" s="25"/>
      <c r="BG28" s="25"/>
      <c r="BH28" s="25"/>
      <c r="BI28" s="25"/>
      <c r="BJ28" s="25"/>
      <c r="BK28" s="25"/>
      <c r="BL28" s="25"/>
    </row>
    <row r="29" spans="1:64" ht="105" x14ac:dyDescent="0.25">
      <c r="A29" s="38">
        <v>21</v>
      </c>
      <c r="B29" s="19" t="s">
        <v>66</v>
      </c>
      <c r="C29" s="3" t="s">
        <v>102</v>
      </c>
      <c r="D29" s="2" t="s">
        <v>118</v>
      </c>
      <c r="E29" s="17" t="s">
        <v>75</v>
      </c>
      <c r="F29" s="12"/>
      <c r="G29" s="6" t="s">
        <v>29</v>
      </c>
      <c r="H29" s="7" t="s">
        <v>30</v>
      </c>
      <c r="I29" s="13"/>
      <c r="J29" s="56"/>
      <c r="K29" s="9"/>
      <c r="L29" s="9"/>
      <c r="M29" s="57"/>
      <c r="N29" s="56"/>
      <c r="O29" s="9"/>
      <c r="P29" s="9"/>
      <c r="Q29" s="57"/>
      <c r="R29" s="56"/>
      <c r="S29" s="9"/>
      <c r="T29" s="9"/>
      <c r="U29" s="57"/>
      <c r="V29" s="48"/>
      <c r="W29" s="9"/>
      <c r="X29" s="9"/>
      <c r="Y29" s="9"/>
      <c r="Z29" s="9"/>
      <c r="AA29" s="9"/>
      <c r="AB29" s="9"/>
      <c r="AC29" s="9"/>
      <c r="AD29" s="9"/>
      <c r="AE29" s="9"/>
      <c r="AF29" s="9"/>
      <c r="AG29" s="9"/>
      <c r="AH29" s="9"/>
      <c r="AI29" s="9"/>
      <c r="AJ29" s="9"/>
      <c r="AK29" s="9"/>
      <c r="AL29" s="9" t="s">
        <v>31</v>
      </c>
      <c r="AM29" s="9"/>
      <c r="AN29" s="9"/>
      <c r="AO29" s="9"/>
      <c r="AP29" s="9"/>
      <c r="AQ29" s="9"/>
      <c r="AR29" s="9"/>
      <c r="AS29" s="9"/>
      <c r="AT29" s="9"/>
      <c r="AU29" s="9"/>
      <c r="AV29" s="9"/>
      <c r="AW29" s="9"/>
      <c r="AX29" s="9"/>
      <c r="AY29" s="9"/>
      <c r="AZ29" s="9"/>
      <c r="BA29" s="9"/>
      <c r="BB29" s="9"/>
      <c r="BC29" s="9"/>
      <c r="BD29" s="9"/>
      <c r="BE29" s="9"/>
      <c r="BF29" s="25"/>
      <c r="BG29" s="25"/>
      <c r="BH29" s="25"/>
      <c r="BI29" s="25"/>
      <c r="BJ29" s="25"/>
      <c r="BK29" s="25"/>
      <c r="BL29" s="25"/>
    </row>
    <row r="30" spans="1:64" ht="65.25" customHeight="1" x14ac:dyDescent="0.25">
      <c r="A30" s="38">
        <v>22</v>
      </c>
      <c r="B30" s="19" t="s">
        <v>67</v>
      </c>
      <c r="C30" s="3" t="s">
        <v>103</v>
      </c>
      <c r="D30" s="2" t="s">
        <v>116</v>
      </c>
      <c r="E30" s="17" t="s">
        <v>75</v>
      </c>
      <c r="F30" s="12"/>
      <c r="G30" s="6" t="s">
        <v>29</v>
      </c>
      <c r="H30" s="7" t="s">
        <v>30</v>
      </c>
      <c r="I30" s="13"/>
      <c r="J30" s="56"/>
      <c r="K30" s="9"/>
      <c r="L30" s="9"/>
      <c r="M30" s="57"/>
      <c r="N30" s="56"/>
      <c r="O30" s="9"/>
      <c r="P30" s="9"/>
      <c r="Q30" s="57"/>
      <c r="R30" s="56"/>
      <c r="S30" s="9"/>
      <c r="T30" s="9"/>
      <c r="U30" s="57"/>
      <c r="V30" s="48"/>
      <c r="W30" s="9"/>
      <c r="X30" s="9"/>
      <c r="Y30" s="9"/>
      <c r="Z30" s="9"/>
      <c r="AA30" s="9"/>
      <c r="AB30" s="9"/>
      <c r="AC30" s="9"/>
      <c r="AD30" s="9"/>
      <c r="AE30" s="9"/>
      <c r="AF30" s="9"/>
      <c r="AG30" s="9"/>
      <c r="AH30" s="9"/>
      <c r="AI30" s="9"/>
      <c r="AJ30" s="9"/>
      <c r="AK30" s="9"/>
      <c r="AL30" s="9"/>
      <c r="AM30" s="9"/>
      <c r="AN30" s="9"/>
      <c r="AO30" s="9"/>
      <c r="AP30" s="9" t="s">
        <v>31</v>
      </c>
      <c r="AQ30" s="9"/>
      <c r="AR30" s="9"/>
      <c r="AS30" s="9"/>
      <c r="AT30" s="9"/>
      <c r="AU30" s="9"/>
      <c r="AV30" s="9"/>
      <c r="AW30" s="9"/>
      <c r="AX30" s="9"/>
      <c r="AY30" s="9"/>
      <c r="AZ30" s="9"/>
      <c r="BA30" s="9"/>
      <c r="BB30" s="9"/>
      <c r="BC30" s="9"/>
      <c r="BD30" s="9"/>
      <c r="BE30" s="9"/>
      <c r="BF30" s="25"/>
      <c r="BG30" s="25"/>
      <c r="BH30" s="25"/>
      <c r="BI30" s="25"/>
      <c r="BJ30" s="25"/>
      <c r="BK30" s="25"/>
      <c r="BL30" s="25"/>
    </row>
    <row r="31" spans="1:64" ht="73.5" customHeight="1" x14ac:dyDescent="0.25">
      <c r="A31" s="38">
        <v>23</v>
      </c>
      <c r="B31" s="19" t="s">
        <v>68</v>
      </c>
      <c r="C31" s="3" t="s">
        <v>104</v>
      </c>
      <c r="D31" s="2" t="s">
        <v>116</v>
      </c>
      <c r="E31" s="17" t="s">
        <v>75</v>
      </c>
      <c r="F31" s="12"/>
      <c r="G31" s="6" t="s">
        <v>29</v>
      </c>
      <c r="H31" s="7" t="s">
        <v>30</v>
      </c>
      <c r="I31" s="13"/>
      <c r="J31" s="56"/>
      <c r="K31" s="9"/>
      <c r="L31" s="9"/>
      <c r="M31" s="57"/>
      <c r="N31" s="56"/>
      <c r="O31" s="9"/>
      <c r="P31" s="9"/>
      <c r="Q31" s="57"/>
      <c r="R31" s="56"/>
      <c r="S31" s="9"/>
      <c r="T31" s="9"/>
      <c r="U31" s="57"/>
      <c r="V31" s="48"/>
      <c r="W31" s="9"/>
      <c r="X31" s="9"/>
      <c r="Y31" s="9"/>
      <c r="Z31" s="9"/>
      <c r="AA31" s="9"/>
      <c r="AB31" s="9"/>
      <c r="AC31" s="9"/>
      <c r="AD31" s="9"/>
      <c r="AE31" s="9"/>
      <c r="AF31" s="9"/>
      <c r="AG31" s="9"/>
      <c r="AH31" s="9"/>
      <c r="AI31" s="9"/>
      <c r="AJ31" s="9"/>
      <c r="AK31" s="9"/>
      <c r="AL31" s="9"/>
      <c r="AM31" s="9"/>
      <c r="AN31" s="9"/>
      <c r="AO31" s="9"/>
      <c r="AP31" s="9"/>
      <c r="AQ31" s="9"/>
      <c r="AR31" s="9" t="s">
        <v>31</v>
      </c>
      <c r="AS31" s="9"/>
      <c r="AT31" s="9"/>
      <c r="AU31" s="9"/>
      <c r="AV31" s="9"/>
      <c r="AW31" s="9"/>
      <c r="AX31" s="9"/>
      <c r="AY31" s="9"/>
      <c r="AZ31" s="9"/>
      <c r="BA31" s="9"/>
      <c r="BB31" s="9"/>
      <c r="BC31" s="9"/>
      <c r="BD31" s="9"/>
      <c r="BE31" s="9"/>
      <c r="BF31" s="25"/>
      <c r="BG31" s="25"/>
      <c r="BH31" s="25"/>
      <c r="BI31" s="25"/>
      <c r="BJ31" s="25"/>
      <c r="BK31" s="25"/>
      <c r="BL31" s="25"/>
    </row>
    <row r="32" spans="1:64" ht="105.75" customHeight="1" x14ac:dyDescent="0.25">
      <c r="A32" s="38">
        <v>24</v>
      </c>
      <c r="B32" s="19" t="s">
        <v>69</v>
      </c>
      <c r="C32" s="3" t="s">
        <v>105</v>
      </c>
      <c r="D32" s="16" t="s">
        <v>78</v>
      </c>
      <c r="E32" s="17" t="s">
        <v>75</v>
      </c>
      <c r="F32" s="12"/>
      <c r="G32" s="6" t="s">
        <v>29</v>
      </c>
      <c r="H32" s="7" t="s">
        <v>30</v>
      </c>
      <c r="I32" s="13"/>
      <c r="J32" s="56"/>
      <c r="K32" s="9"/>
      <c r="L32" s="9"/>
      <c r="M32" s="57"/>
      <c r="N32" s="56"/>
      <c r="O32" s="9"/>
      <c r="P32" s="9"/>
      <c r="Q32" s="57"/>
      <c r="R32" s="56"/>
      <c r="S32" s="9"/>
      <c r="T32" s="9"/>
      <c r="U32" s="57"/>
      <c r="V32" s="48"/>
      <c r="W32" s="9"/>
      <c r="X32" s="9"/>
      <c r="Y32" s="9"/>
      <c r="Z32" s="9"/>
      <c r="AA32" s="9"/>
      <c r="AB32" s="9"/>
      <c r="AC32" s="9"/>
      <c r="AD32" s="9"/>
      <c r="AE32" s="9"/>
      <c r="AF32" s="9"/>
      <c r="AG32" s="9"/>
      <c r="AH32" s="9"/>
      <c r="AI32" s="9"/>
      <c r="AJ32" s="9"/>
      <c r="AK32" s="9"/>
      <c r="AL32" s="9"/>
      <c r="AM32" s="9"/>
      <c r="AN32" s="9"/>
      <c r="AO32" s="9"/>
      <c r="AP32" s="9"/>
      <c r="AQ32" s="9"/>
      <c r="AR32" s="9"/>
      <c r="AS32" s="9"/>
      <c r="AT32" s="9"/>
      <c r="AU32" s="9" t="s">
        <v>31</v>
      </c>
      <c r="AV32" s="9"/>
      <c r="AW32" s="9"/>
      <c r="AX32" s="9"/>
      <c r="AY32" s="9"/>
      <c r="AZ32" s="9"/>
      <c r="BA32" s="9"/>
      <c r="BB32" s="9"/>
      <c r="BC32" s="9"/>
      <c r="BD32" s="9"/>
      <c r="BE32" s="9"/>
      <c r="BF32" s="25"/>
      <c r="BG32" s="25"/>
      <c r="BH32" s="25"/>
      <c r="BI32" s="25"/>
      <c r="BJ32" s="25"/>
      <c r="BK32" s="25"/>
      <c r="BL32" s="25"/>
    </row>
    <row r="33" spans="1:64" ht="60" x14ac:dyDescent="0.25">
      <c r="A33" s="38">
        <v>25</v>
      </c>
      <c r="B33" s="19" t="s">
        <v>70</v>
      </c>
      <c r="C33" s="3" t="s">
        <v>106</v>
      </c>
      <c r="D33" s="2" t="s">
        <v>118</v>
      </c>
      <c r="E33" s="17" t="s">
        <v>75</v>
      </c>
      <c r="F33" s="12"/>
      <c r="G33" s="6" t="s">
        <v>29</v>
      </c>
      <c r="H33" s="7" t="s">
        <v>30</v>
      </c>
      <c r="I33" s="13"/>
      <c r="J33" s="56"/>
      <c r="K33" s="9"/>
      <c r="L33" s="9"/>
      <c r="M33" s="57"/>
      <c r="N33" s="56"/>
      <c r="O33" s="9"/>
      <c r="P33" s="9"/>
      <c r="Q33" s="57"/>
      <c r="R33" s="56"/>
      <c r="S33" s="9"/>
      <c r="T33" s="9"/>
      <c r="U33" s="57"/>
      <c r="V33" s="48"/>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t="s">
        <v>31</v>
      </c>
      <c r="AW33" s="9"/>
      <c r="AX33" s="9"/>
      <c r="AY33" s="9"/>
      <c r="AZ33" s="9"/>
      <c r="BA33" s="9"/>
      <c r="BB33" s="9"/>
      <c r="BC33" s="9"/>
      <c r="BD33" s="9"/>
      <c r="BE33" s="9"/>
      <c r="BF33" s="25"/>
      <c r="BG33" s="25"/>
      <c r="BH33" s="25"/>
      <c r="BI33" s="25"/>
      <c r="BJ33" s="25"/>
      <c r="BK33" s="25"/>
      <c r="BL33" s="25"/>
    </row>
    <row r="34" spans="1:64" ht="60" x14ac:dyDescent="0.25">
      <c r="A34" s="38">
        <v>26</v>
      </c>
      <c r="B34" s="19" t="s">
        <v>71</v>
      </c>
      <c r="C34" s="11" t="s">
        <v>107</v>
      </c>
      <c r="D34" s="2" t="s">
        <v>117</v>
      </c>
      <c r="E34" s="17" t="s">
        <v>75</v>
      </c>
      <c r="F34" s="12"/>
      <c r="G34" s="6" t="s">
        <v>29</v>
      </c>
      <c r="H34" s="7" t="s">
        <v>30</v>
      </c>
      <c r="I34" s="13"/>
      <c r="J34" s="58"/>
      <c r="K34" s="22"/>
      <c r="L34" s="22"/>
      <c r="M34" s="59"/>
      <c r="N34" s="58"/>
      <c r="O34" s="22"/>
      <c r="P34" s="22"/>
      <c r="Q34" s="59"/>
      <c r="R34" s="58"/>
      <c r="S34" s="22"/>
      <c r="T34" s="22"/>
      <c r="U34" s="59"/>
      <c r="V34" s="49"/>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9" t="s">
        <v>31</v>
      </c>
      <c r="AZ34" s="22"/>
      <c r="BA34" s="22"/>
      <c r="BB34" s="22"/>
      <c r="BC34" s="22"/>
      <c r="BD34" s="22"/>
      <c r="BE34" s="22"/>
      <c r="BF34" s="25"/>
      <c r="BG34" s="25"/>
      <c r="BH34" s="25"/>
      <c r="BI34" s="25"/>
      <c r="BJ34" s="25"/>
      <c r="BK34" s="25"/>
      <c r="BL34" s="25"/>
    </row>
    <row r="35" spans="1:64" ht="96.75" customHeight="1" x14ac:dyDescent="0.25">
      <c r="A35" s="38">
        <v>27</v>
      </c>
      <c r="B35" s="19" t="s">
        <v>72</v>
      </c>
      <c r="C35" s="3" t="s">
        <v>108</v>
      </c>
      <c r="D35" s="2" t="s">
        <v>118</v>
      </c>
      <c r="E35" s="17" t="s">
        <v>75</v>
      </c>
      <c r="F35" s="12"/>
      <c r="G35" s="6" t="s">
        <v>29</v>
      </c>
      <c r="H35" s="7" t="s">
        <v>30</v>
      </c>
      <c r="I35" s="13"/>
      <c r="J35" s="58"/>
      <c r="K35" s="22"/>
      <c r="L35" s="22"/>
      <c r="M35" s="59"/>
      <c r="N35" s="58"/>
      <c r="O35" s="22"/>
      <c r="P35" s="22"/>
      <c r="Q35" s="59"/>
      <c r="R35" s="58"/>
      <c r="S35" s="22"/>
      <c r="T35" s="22"/>
      <c r="U35" s="59"/>
      <c r="V35" s="49"/>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9" t="s">
        <v>31</v>
      </c>
      <c r="BA35" s="22"/>
      <c r="BB35" s="22"/>
      <c r="BC35" s="22"/>
      <c r="BD35" s="22"/>
      <c r="BE35" s="22"/>
      <c r="BF35" s="25"/>
      <c r="BG35" s="25"/>
      <c r="BH35" s="25"/>
      <c r="BI35" s="25"/>
      <c r="BJ35" s="25"/>
      <c r="BK35" s="25"/>
      <c r="BL35" s="25"/>
    </row>
    <row r="36" spans="1:64" ht="60.75" customHeight="1" x14ac:dyDescent="0.25">
      <c r="A36" s="38">
        <v>28</v>
      </c>
      <c r="B36" s="19" t="s">
        <v>73</v>
      </c>
      <c r="C36" s="23" t="s">
        <v>109</v>
      </c>
      <c r="D36" s="2" t="s">
        <v>78</v>
      </c>
      <c r="E36" s="17" t="s">
        <v>75</v>
      </c>
      <c r="F36" s="12"/>
      <c r="G36" s="6" t="s">
        <v>29</v>
      </c>
      <c r="H36" s="7" t="s">
        <v>30</v>
      </c>
      <c r="I36" s="13"/>
      <c r="J36" s="58"/>
      <c r="K36" s="22"/>
      <c r="L36" s="22"/>
      <c r="M36" s="59"/>
      <c r="N36" s="58"/>
      <c r="O36" s="22"/>
      <c r="P36" s="22"/>
      <c r="Q36" s="59"/>
      <c r="R36" s="58"/>
      <c r="S36" s="22"/>
      <c r="T36" s="22"/>
      <c r="U36" s="59"/>
      <c r="V36" s="49"/>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9" t="s">
        <v>31</v>
      </c>
      <c r="BD36" s="22"/>
      <c r="BE36" s="22"/>
      <c r="BF36" s="25"/>
      <c r="BG36" s="25"/>
      <c r="BH36" s="25"/>
      <c r="BI36" s="25"/>
      <c r="BJ36" s="25"/>
      <c r="BK36" s="25"/>
      <c r="BL36" s="25"/>
    </row>
    <row r="37" spans="1:64" ht="60.75" customHeight="1" x14ac:dyDescent="0.25">
      <c r="A37" s="38">
        <v>29</v>
      </c>
      <c r="B37" s="19" t="s">
        <v>112</v>
      </c>
      <c r="C37" s="23"/>
      <c r="D37" s="2" t="s">
        <v>118</v>
      </c>
      <c r="E37" s="17"/>
      <c r="F37" s="12"/>
      <c r="G37" s="6"/>
      <c r="H37" s="7"/>
      <c r="I37" s="13"/>
      <c r="J37" s="58"/>
      <c r="K37" s="22"/>
      <c r="L37" s="22"/>
      <c r="M37" s="59"/>
      <c r="N37" s="58"/>
      <c r="O37" s="22"/>
      <c r="P37" s="22"/>
      <c r="Q37" s="57" t="s">
        <v>31</v>
      </c>
      <c r="R37" s="58"/>
      <c r="S37" s="22"/>
      <c r="T37" s="22"/>
      <c r="U37" s="59"/>
      <c r="V37" s="49"/>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9"/>
      <c r="BD37" s="22"/>
      <c r="BE37" s="22"/>
      <c r="BF37" s="25"/>
      <c r="BG37" s="25"/>
      <c r="BH37" s="25"/>
      <c r="BI37" s="25"/>
      <c r="BJ37" s="25"/>
      <c r="BK37" s="25"/>
      <c r="BL37" s="25"/>
    </row>
    <row r="38" spans="1:64" ht="60.75" customHeight="1" x14ac:dyDescent="0.25">
      <c r="A38" s="38">
        <v>30</v>
      </c>
      <c r="B38" s="19" t="s">
        <v>74</v>
      </c>
      <c r="C38" s="11" t="s">
        <v>110</v>
      </c>
      <c r="D38" s="2" t="s">
        <v>117</v>
      </c>
      <c r="E38" s="17" t="s">
        <v>75</v>
      </c>
      <c r="F38" s="12"/>
      <c r="G38" s="6" t="s">
        <v>29</v>
      </c>
      <c r="H38" s="7" t="s">
        <v>30</v>
      </c>
      <c r="I38" s="13"/>
      <c r="J38" s="58"/>
      <c r="K38" s="22"/>
      <c r="L38" s="22"/>
      <c r="M38" s="59"/>
      <c r="N38" s="58"/>
      <c r="O38" s="22"/>
      <c r="P38" s="22"/>
      <c r="Q38" s="59"/>
      <c r="R38" s="58"/>
      <c r="S38" s="22"/>
      <c r="T38" s="22"/>
      <c r="U38" s="59"/>
      <c r="V38" s="49"/>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9" t="s">
        <v>31</v>
      </c>
      <c r="BF38" s="25"/>
      <c r="BG38" s="25"/>
      <c r="BH38" s="25"/>
      <c r="BI38" s="25"/>
      <c r="BJ38" s="25"/>
      <c r="BK38" s="25"/>
      <c r="BL38" s="25"/>
    </row>
    <row r="39" spans="1:64" ht="79.5" customHeight="1" thickBot="1" x14ac:dyDescent="0.3">
      <c r="A39" s="39">
        <v>31</v>
      </c>
      <c r="B39" s="19" t="s">
        <v>115</v>
      </c>
      <c r="C39" s="11" t="s">
        <v>114</v>
      </c>
      <c r="D39" s="2" t="s">
        <v>116</v>
      </c>
      <c r="E39" s="17" t="s">
        <v>75</v>
      </c>
      <c r="F39" s="12"/>
      <c r="G39" s="6" t="s">
        <v>29</v>
      </c>
      <c r="H39" s="7" t="s">
        <v>30</v>
      </c>
      <c r="I39" s="13"/>
      <c r="J39" s="60"/>
      <c r="K39" s="61"/>
      <c r="L39" s="62" t="s">
        <v>40</v>
      </c>
      <c r="M39" s="63" t="s">
        <v>40</v>
      </c>
      <c r="N39" s="60"/>
      <c r="O39" s="61"/>
      <c r="P39" s="61"/>
      <c r="Q39" s="64"/>
      <c r="R39" s="60"/>
      <c r="S39" s="61"/>
      <c r="T39" s="61"/>
      <c r="U39" s="64"/>
      <c r="V39" s="49"/>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40"/>
      <c r="BF39" s="25"/>
      <c r="BG39" s="25"/>
      <c r="BH39" s="25"/>
      <c r="BI39" s="25"/>
      <c r="BJ39" s="25"/>
      <c r="BK39" s="25"/>
      <c r="BL39" s="25"/>
    </row>
    <row r="40" spans="1:64" x14ac:dyDescent="0.25">
      <c r="A40" s="41"/>
      <c r="B40" s="25"/>
      <c r="C40" s="42"/>
      <c r="D40" s="25"/>
      <c r="E40" s="25"/>
      <c r="F40" s="25"/>
      <c r="G40" s="25"/>
      <c r="H40" s="80" t="s">
        <v>32</v>
      </c>
      <c r="I40" s="80"/>
      <c r="J40" s="81">
        <v>1</v>
      </c>
      <c r="K40" s="81"/>
      <c r="L40" s="81"/>
      <c r="M40" s="81"/>
      <c r="N40" s="81">
        <f>+COUNTA(N10:Q38)</f>
        <v>10</v>
      </c>
      <c r="O40" s="81"/>
      <c r="P40" s="81"/>
      <c r="Q40" s="81"/>
      <c r="R40" s="81">
        <f>+COUNTA(R10:U38)</f>
        <v>10</v>
      </c>
      <c r="S40" s="81"/>
      <c r="T40" s="81"/>
      <c r="U40" s="81"/>
      <c r="V40" s="81">
        <f>+COUNTA(V10:Y38)</f>
        <v>10</v>
      </c>
      <c r="W40" s="81"/>
      <c r="X40" s="81"/>
      <c r="Y40" s="81"/>
      <c r="Z40" s="81">
        <f>+COUNTA(Z10:AC38)</f>
        <v>3</v>
      </c>
      <c r="AA40" s="81"/>
      <c r="AB40" s="81"/>
      <c r="AC40" s="81"/>
      <c r="AD40" s="81">
        <f>+COUNTA(AD10:AG38)</f>
        <v>1</v>
      </c>
      <c r="AE40" s="81"/>
      <c r="AF40" s="81"/>
      <c r="AG40" s="81"/>
      <c r="AH40" s="81">
        <f>+COUNTA(AH10:AK38)</f>
        <v>5</v>
      </c>
      <c r="AI40" s="81"/>
      <c r="AJ40" s="81"/>
      <c r="AK40" s="81"/>
      <c r="AL40" s="81"/>
      <c r="AM40" s="81"/>
      <c r="AN40" s="81"/>
      <c r="AO40" s="81"/>
      <c r="AP40" s="81"/>
      <c r="AQ40" s="81"/>
      <c r="AR40" s="81"/>
      <c r="AS40" s="81"/>
      <c r="AT40" s="81">
        <v>3</v>
      </c>
      <c r="AU40" s="81"/>
      <c r="AV40" s="81"/>
      <c r="AW40" s="81"/>
      <c r="AX40" s="81"/>
      <c r="AY40" s="81"/>
      <c r="AZ40" s="81"/>
      <c r="BA40" s="81"/>
      <c r="BB40" s="81"/>
      <c r="BC40" s="81"/>
      <c r="BD40" s="81"/>
      <c r="BE40" s="81"/>
      <c r="BF40" s="25"/>
      <c r="BG40" s="25"/>
      <c r="BH40" s="25"/>
      <c r="BI40" s="25"/>
      <c r="BJ40" s="25"/>
      <c r="BK40" s="25"/>
      <c r="BL40" s="25"/>
    </row>
    <row r="41" spans="1:64" x14ac:dyDescent="0.25">
      <c r="A41" s="24" t="s">
        <v>33</v>
      </c>
      <c r="B41" s="25"/>
      <c r="C41" s="42"/>
      <c r="D41" s="25"/>
      <c r="E41" s="25"/>
      <c r="F41" s="25"/>
      <c r="G41" s="25"/>
      <c r="H41" s="82" t="s">
        <v>34</v>
      </c>
      <c r="I41" s="82"/>
      <c r="J41" s="83">
        <v>1</v>
      </c>
      <c r="K41" s="83"/>
      <c r="L41" s="83"/>
      <c r="M41" s="83"/>
      <c r="N41" s="83">
        <v>10</v>
      </c>
      <c r="O41" s="83">
        <f>COUNTIF(O10:O14,"C")</f>
        <v>0</v>
      </c>
      <c r="P41" s="83">
        <f>COUNTIF(P10:P14,"C")</f>
        <v>0</v>
      </c>
      <c r="Q41" s="83">
        <f>COUNTIF(Q10:Q14,"C")</f>
        <v>0</v>
      </c>
      <c r="R41" s="83">
        <v>10</v>
      </c>
      <c r="S41" s="83">
        <f>COUNTIF(S10:S14,"C")</f>
        <v>0</v>
      </c>
      <c r="T41" s="83">
        <f>COUNTIF(T10:T14,"C")</f>
        <v>0</v>
      </c>
      <c r="U41" s="83">
        <f>COUNTIF(U10:U14,"C")</f>
        <v>0</v>
      </c>
      <c r="V41" s="84">
        <v>10</v>
      </c>
      <c r="W41" s="84">
        <f>COUNTIF(W10:W14,"C")</f>
        <v>0</v>
      </c>
      <c r="X41" s="84">
        <f>COUNTIF(X10:X14,"C")</f>
        <v>0</v>
      </c>
      <c r="Y41" s="84">
        <f>COUNTIF(Y10:Y14,"C")</f>
        <v>0</v>
      </c>
      <c r="Z41" s="83">
        <v>3</v>
      </c>
      <c r="AA41" s="83">
        <f>COUNTIF(AA10:AA14,"C")</f>
        <v>0</v>
      </c>
      <c r="AB41" s="83">
        <f>COUNTIF(AB10:AB14,"C")</f>
        <v>0</v>
      </c>
      <c r="AC41" s="83">
        <f>COUNTIF(AC10:AC14,"C")</f>
        <v>0</v>
      </c>
      <c r="AD41" s="85">
        <v>1</v>
      </c>
      <c r="AE41" s="85">
        <f>COUNTIF(AE10:AE14,"C")</f>
        <v>0</v>
      </c>
      <c r="AF41" s="85">
        <f>COUNTIF(AF10:AF14,"C")</f>
        <v>0</v>
      </c>
      <c r="AG41" s="85">
        <f>COUNTIF(AG10:AG14,"C")</f>
        <v>0</v>
      </c>
      <c r="AH41" s="85">
        <v>5</v>
      </c>
      <c r="AI41" s="85">
        <f>COUNTIF(AI10:AI14,"C")</f>
        <v>0</v>
      </c>
      <c r="AJ41" s="85">
        <f>COUNTIF(AJ10:AJ14,"C")</f>
        <v>0</v>
      </c>
      <c r="AK41" s="85">
        <f>COUNTIF(AK10:AK14,"C")</f>
        <v>0</v>
      </c>
      <c r="AL41" s="83">
        <f>COUNTIF(AL10:AO14,"C")</f>
        <v>0</v>
      </c>
      <c r="AM41" s="83">
        <f>COUNTIF(AM10:AM14,"C")</f>
        <v>0</v>
      </c>
      <c r="AN41" s="83">
        <f>COUNTIF(AN10:AN14,"C")</f>
        <v>0</v>
      </c>
      <c r="AO41" s="83">
        <f>COUNTIF(AO10:AO14,"C")</f>
        <v>0</v>
      </c>
      <c r="AP41" s="83">
        <f>COUNTIF(AP10:AS14,"C")</f>
        <v>0</v>
      </c>
      <c r="AQ41" s="83">
        <f>COUNTIF(AQ10:AQ14,"C")</f>
        <v>0</v>
      </c>
      <c r="AR41" s="83">
        <f>COUNTIF(AR10:AR14,"C")</f>
        <v>0</v>
      </c>
      <c r="AS41" s="83">
        <f>COUNTIF(AS10:AS14,"C")</f>
        <v>0</v>
      </c>
      <c r="AT41" s="83">
        <v>3</v>
      </c>
      <c r="AU41" s="83">
        <f>COUNTIF(AU10:AU14,"C")</f>
        <v>0</v>
      </c>
      <c r="AV41" s="83">
        <f>COUNTIF(AV10:AV14,"C")</f>
        <v>0</v>
      </c>
      <c r="AW41" s="83">
        <f>COUNTIF(AW10:AW14,"C")</f>
        <v>0</v>
      </c>
      <c r="AX41" s="83">
        <f>COUNTIF(AX10:BA14,"C")</f>
        <v>0</v>
      </c>
      <c r="AY41" s="83">
        <f>COUNTIF(AY10:AY14,"C")</f>
        <v>0</v>
      </c>
      <c r="AZ41" s="83">
        <f>COUNTIF(AZ10:AZ14,"C")</f>
        <v>0</v>
      </c>
      <c r="BA41" s="83">
        <f>COUNTIF(BA10:BA14,"C")</f>
        <v>0</v>
      </c>
      <c r="BB41" s="83">
        <f>COUNTIF(BB10:BE14,"C")</f>
        <v>0</v>
      </c>
      <c r="BC41" s="83">
        <f>COUNTIF(BC10:BC14,"C")</f>
        <v>0</v>
      </c>
      <c r="BD41" s="83">
        <f>COUNTIF(BD10:BD14,"C")</f>
        <v>0</v>
      </c>
      <c r="BE41" s="83">
        <f>COUNTIF(BE10:BE14,"C")</f>
        <v>0</v>
      </c>
      <c r="BF41" s="25"/>
      <c r="BG41" s="25"/>
      <c r="BH41" s="25"/>
      <c r="BI41" s="25"/>
      <c r="BJ41" s="25"/>
      <c r="BK41" s="25"/>
      <c r="BL41" s="25"/>
    </row>
    <row r="42" spans="1:64" ht="25.5" customHeight="1" x14ac:dyDescent="0.25">
      <c r="A42" s="43" t="s">
        <v>31</v>
      </c>
      <c r="B42" s="44" t="s">
        <v>35</v>
      </c>
      <c r="C42" s="45"/>
      <c r="D42" s="45"/>
      <c r="E42" s="45"/>
      <c r="F42" s="45"/>
      <c r="G42" s="45"/>
      <c r="H42" s="86" t="s">
        <v>36</v>
      </c>
      <c r="I42" s="86"/>
      <c r="J42" s="87">
        <v>1</v>
      </c>
      <c r="K42" s="87"/>
      <c r="L42" s="87"/>
      <c r="M42" s="87"/>
      <c r="N42" s="87">
        <f>IFERROR(+N41/N40,0)</f>
        <v>1</v>
      </c>
      <c r="O42" s="87"/>
      <c r="P42" s="87"/>
      <c r="Q42" s="87"/>
      <c r="R42" s="87">
        <f>IFERROR(+R41/R40,0)</f>
        <v>1</v>
      </c>
      <c r="S42" s="87"/>
      <c r="T42" s="87"/>
      <c r="U42" s="87"/>
      <c r="V42" s="88">
        <f>IFERROR(+V41/V40,0)</f>
        <v>1</v>
      </c>
      <c r="W42" s="88"/>
      <c r="X42" s="88"/>
      <c r="Y42" s="88"/>
      <c r="Z42" s="87">
        <f>IFERROR(+Z41/Z40,0)</f>
        <v>1</v>
      </c>
      <c r="AA42" s="87"/>
      <c r="AB42" s="87"/>
      <c r="AC42" s="87"/>
      <c r="AD42" s="89">
        <f>IFERROR(+AD41/AD40,0)</f>
        <v>1</v>
      </c>
      <c r="AE42" s="89"/>
      <c r="AF42" s="89"/>
      <c r="AG42" s="89"/>
      <c r="AH42" s="87">
        <f>IFERROR(+AH41/AH40,0)</f>
        <v>1</v>
      </c>
      <c r="AI42" s="87"/>
      <c r="AJ42" s="87"/>
      <c r="AK42" s="87"/>
      <c r="AL42" s="87">
        <f>IFERROR(+AL41/AL40,0)</f>
        <v>0</v>
      </c>
      <c r="AM42" s="87"/>
      <c r="AN42" s="87"/>
      <c r="AO42" s="87"/>
      <c r="AP42" s="87">
        <f>IFERROR(+AP41/AP40,0)</f>
        <v>0</v>
      </c>
      <c r="AQ42" s="87"/>
      <c r="AR42" s="87"/>
      <c r="AS42" s="87"/>
      <c r="AT42" s="87">
        <f>IFERROR(+AT41/AT40,0)</f>
        <v>1</v>
      </c>
      <c r="AU42" s="87"/>
      <c r="AV42" s="87"/>
      <c r="AW42" s="87"/>
      <c r="AX42" s="87">
        <f>IFERROR(+AX41/AX40,0)</f>
        <v>0</v>
      </c>
      <c r="AY42" s="87"/>
      <c r="AZ42" s="87"/>
      <c r="BA42" s="87"/>
      <c r="BB42" s="87">
        <f>IFERROR(+BB41/BB40,0)</f>
        <v>0</v>
      </c>
      <c r="BC42" s="87"/>
      <c r="BD42" s="87"/>
      <c r="BE42" s="87"/>
      <c r="BF42" s="45"/>
      <c r="BG42" s="45"/>
      <c r="BH42" s="45"/>
      <c r="BI42" s="45"/>
      <c r="BJ42" s="45"/>
      <c r="BK42" s="45"/>
      <c r="BL42" s="45"/>
    </row>
    <row r="43" spans="1:64" ht="25.5" customHeight="1" x14ac:dyDescent="0.25">
      <c r="A43" s="43" t="s">
        <v>37</v>
      </c>
      <c r="B43" s="24" t="s">
        <v>38</v>
      </c>
      <c r="C43" s="42"/>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90" t="s">
        <v>39</v>
      </c>
      <c r="AU43" s="90"/>
      <c r="AV43" s="90"/>
      <c r="AW43" s="90"/>
      <c r="AX43" s="90"/>
      <c r="AY43" s="90"/>
      <c r="AZ43" s="90"/>
      <c r="BA43" s="90"/>
      <c r="BB43" s="91">
        <f>AVERAGE(J42:BE42)</f>
        <v>0.66666666666666663</v>
      </c>
      <c r="BC43" s="91"/>
      <c r="BD43" s="91"/>
      <c r="BE43" s="91"/>
      <c r="BF43" s="25"/>
      <c r="BG43" s="25"/>
      <c r="BH43" s="25"/>
      <c r="BI43" s="25"/>
      <c r="BJ43" s="25"/>
      <c r="BK43" s="25"/>
      <c r="BL43" s="25"/>
    </row>
    <row r="44" spans="1:64" ht="25.5" customHeight="1" x14ac:dyDescent="0.25">
      <c r="A44" s="43" t="s">
        <v>40</v>
      </c>
      <c r="B44" s="24" t="s">
        <v>41</v>
      </c>
      <c r="C44" s="42"/>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46"/>
      <c r="AZ44" s="25"/>
      <c r="BA44" s="25"/>
      <c r="BB44" s="25" t="s">
        <v>42</v>
      </c>
      <c r="BC44" s="25"/>
      <c r="BD44" s="25"/>
      <c r="BE44" s="25"/>
      <c r="BF44" s="25"/>
      <c r="BG44" s="25"/>
      <c r="BH44" s="25"/>
      <c r="BI44" s="25"/>
      <c r="BJ44" s="25"/>
      <c r="BK44" s="25"/>
      <c r="BL44" s="25"/>
    </row>
    <row r="45" spans="1:64" x14ac:dyDescent="0.25">
      <c r="A45" s="25"/>
      <c r="B45" s="25"/>
      <c r="C45" s="42"/>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row>
    <row r="46" spans="1:64" x14ac:dyDescent="0.25">
      <c r="A46" s="25"/>
      <c r="B46" s="25"/>
      <c r="C46" s="42"/>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row>
    <row r="47" spans="1:64" ht="15" customHeight="1" x14ac:dyDescent="0.25">
      <c r="A47" s="25"/>
      <c r="B47" s="25"/>
      <c r="C47" s="42"/>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row>
    <row r="48" spans="1:64" x14ac:dyDescent="0.25">
      <c r="A48" s="25"/>
      <c r="B48" s="25"/>
      <c r="C48" s="42"/>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row>
    <row r="49" spans="1:64" x14ac:dyDescent="0.25">
      <c r="A49" s="25"/>
      <c r="B49" s="25"/>
      <c r="C49" s="42"/>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row>
    <row r="50" spans="1:64" x14ac:dyDescent="0.25">
      <c r="A50" s="25"/>
      <c r="B50" s="25"/>
      <c r="C50" s="42"/>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row>
    <row r="51" spans="1:64" x14ac:dyDescent="0.25">
      <c r="A51" s="25"/>
      <c r="B51" s="25"/>
      <c r="C51" s="42"/>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row>
    <row r="52" spans="1:64" x14ac:dyDescent="0.25">
      <c r="A52" s="25"/>
      <c r="B52" s="25"/>
      <c r="C52" s="42"/>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row>
    <row r="53" spans="1:64" x14ac:dyDescent="0.25">
      <c r="A53" s="25"/>
      <c r="B53" s="25"/>
      <c r="C53" s="42"/>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row>
    <row r="54" spans="1:64" x14ac:dyDescent="0.25">
      <c r="A54" s="25"/>
      <c r="B54" s="25"/>
      <c r="C54" s="42"/>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row>
    <row r="55" spans="1:64" x14ac:dyDescent="0.25">
      <c r="A55" s="25"/>
      <c r="B55" s="25"/>
      <c r="C55" s="42"/>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row>
    <row r="56" spans="1:64" x14ac:dyDescent="0.25">
      <c r="A56" s="25"/>
      <c r="B56" s="25"/>
      <c r="C56" s="42"/>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row>
    <row r="57" spans="1:64" x14ac:dyDescent="0.25">
      <c r="A57" s="25"/>
      <c r="B57" s="25"/>
      <c r="C57" s="42"/>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row>
    <row r="58" spans="1:64" x14ac:dyDescent="0.25">
      <c r="A58" s="25"/>
      <c r="B58" s="25"/>
      <c r="C58" s="42"/>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row>
    <row r="59" spans="1:64" x14ac:dyDescent="0.25">
      <c r="A59" s="25"/>
      <c r="B59" s="25"/>
      <c r="C59" s="42"/>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row>
    <row r="60" spans="1:64" x14ac:dyDescent="0.25">
      <c r="A60" s="25"/>
      <c r="B60" s="25"/>
      <c r="C60" s="42"/>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row>
    <row r="61" spans="1:64" x14ac:dyDescent="0.25">
      <c r="A61" s="25"/>
      <c r="B61" s="25"/>
      <c r="C61" s="42"/>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row>
    <row r="62" spans="1:64" x14ac:dyDescent="0.25">
      <c r="A62" s="25"/>
      <c r="B62" s="25"/>
      <c r="C62" s="42"/>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row>
    <row r="63" spans="1:64" x14ac:dyDescent="0.25">
      <c r="A63" s="25"/>
      <c r="B63" s="25"/>
      <c r="C63" s="42"/>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row>
    <row r="64" spans="1:64" x14ac:dyDescent="0.25">
      <c r="A64" s="25"/>
      <c r="B64" s="25"/>
      <c r="C64" s="42"/>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row>
    <row r="65" spans="1:64" x14ac:dyDescent="0.25">
      <c r="A65" s="25"/>
      <c r="B65" s="25"/>
      <c r="C65" s="42"/>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row>
    <row r="66" spans="1:64" x14ac:dyDescent="0.25">
      <c r="A66" s="25"/>
      <c r="B66" s="25"/>
      <c r="C66" s="42"/>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row>
    <row r="67" spans="1:64" x14ac:dyDescent="0.25">
      <c r="A67" s="25"/>
      <c r="B67" s="25"/>
      <c r="C67" s="42"/>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row>
    <row r="68" spans="1:64" x14ac:dyDescent="0.25">
      <c r="A68" s="25"/>
      <c r="B68" s="25"/>
      <c r="C68" s="42"/>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row>
    <row r="69" spans="1:64" x14ac:dyDescent="0.25">
      <c r="A69" s="25"/>
      <c r="B69" s="25"/>
      <c r="C69" s="42"/>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row>
    <row r="70" spans="1:64" x14ac:dyDescent="0.25">
      <c r="A70" s="25"/>
      <c r="B70" s="25"/>
      <c r="C70" s="42"/>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row>
    <row r="71" spans="1:64" x14ac:dyDescent="0.25">
      <c r="A71" s="25"/>
      <c r="B71" s="25"/>
      <c r="C71" s="42"/>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row>
    <row r="72" spans="1:64" x14ac:dyDescent="0.25">
      <c r="A72" s="25"/>
      <c r="B72" s="25"/>
      <c r="C72" s="42"/>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row>
    <row r="73" spans="1:64" x14ac:dyDescent="0.25">
      <c r="A73" s="25"/>
      <c r="B73" s="25"/>
      <c r="C73" s="42"/>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row>
    <row r="74" spans="1:64" x14ac:dyDescent="0.25">
      <c r="A74" s="25"/>
      <c r="B74" s="25"/>
      <c r="C74" s="42"/>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row>
    <row r="75" spans="1:64" x14ac:dyDescent="0.25">
      <c r="A75" s="25"/>
      <c r="B75" s="25"/>
      <c r="C75" s="42"/>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row>
    <row r="76" spans="1:64" x14ac:dyDescent="0.25">
      <c r="A76" s="25"/>
      <c r="B76" s="25"/>
      <c r="C76" s="42"/>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row>
    <row r="77" spans="1:64" x14ac:dyDescent="0.25">
      <c r="A77" s="25"/>
      <c r="B77" s="25"/>
      <c r="C77" s="42"/>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row>
    <row r="78" spans="1:64" x14ac:dyDescent="0.25">
      <c r="A78" s="25"/>
      <c r="B78" s="25"/>
      <c r="C78" s="42"/>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row>
    <row r="79" spans="1:64" x14ac:dyDescent="0.25">
      <c r="A79" s="25"/>
      <c r="B79" s="25"/>
      <c r="C79" s="42"/>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row>
    <row r="80" spans="1:64" x14ac:dyDescent="0.25">
      <c r="A80" s="25"/>
      <c r="B80" s="25"/>
      <c r="C80" s="42"/>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row>
    <row r="81" spans="1:64" x14ac:dyDescent="0.25">
      <c r="A81" s="25"/>
      <c r="B81" s="25"/>
      <c r="C81" s="42"/>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row>
    <row r="82" spans="1:64" x14ac:dyDescent="0.25">
      <c r="A82" s="25"/>
      <c r="B82" s="25"/>
      <c r="C82" s="42"/>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row>
    <row r="83" spans="1:64" x14ac:dyDescent="0.25">
      <c r="A83" s="25"/>
      <c r="B83" s="25"/>
      <c r="C83" s="42"/>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row>
    <row r="84" spans="1:64" x14ac:dyDescent="0.25">
      <c r="A84" s="25"/>
      <c r="B84" s="25"/>
      <c r="C84" s="4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row>
    <row r="85" spans="1:64" x14ac:dyDescent="0.25">
      <c r="A85" s="25"/>
      <c r="B85" s="25"/>
      <c r="C85" s="4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row>
    <row r="86" spans="1:64" x14ac:dyDescent="0.25">
      <c r="A86" s="25"/>
      <c r="B86" s="25"/>
      <c r="C86" s="4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row>
    <row r="87" spans="1:64" x14ac:dyDescent="0.25">
      <c r="A87" s="25"/>
      <c r="B87" s="25"/>
      <c r="C87" s="4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row>
    <row r="88" spans="1:64" x14ac:dyDescent="0.25">
      <c r="A88" s="25"/>
      <c r="B88" s="25"/>
      <c r="C88" s="42"/>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row>
    <row r="89" spans="1:64" x14ac:dyDescent="0.25">
      <c r="A89" s="25"/>
      <c r="B89" s="25"/>
      <c r="C89" s="42"/>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row>
    <row r="90" spans="1:64" x14ac:dyDescent="0.25">
      <c r="A90" s="25"/>
      <c r="B90" s="25"/>
      <c r="C90" s="42"/>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row>
    <row r="91" spans="1:64" x14ac:dyDescent="0.25">
      <c r="A91" s="25"/>
      <c r="B91" s="25"/>
      <c r="C91" s="42"/>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row>
    <row r="92" spans="1:64" x14ac:dyDescent="0.25">
      <c r="A92" s="25"/>
      <c r="B92" s="25"/>
      <c r="C92" s="42"/>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row>
    <row r="93" spans="1:64" x14ac:dyDescent="0.25">
      <c r="A93" s="25"/>
      <c r="B93" s="25"/>
      <c r="C93" s="42"/>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row>
    <row r="94" spans="1:64" x14ac:dyDescent="0.25">
      <c r="A94" s="25"/>
      <c r="B94" s="25"/>
      <c r="C94" s="42"/>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row>
    <row r="95" spans="1:64" x14ac:dyDescent="0.25">
      <c r="A95" s="25"/>
      <c r="B95" s="25"/>
      <c r="C95" s="42"/>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row>
    <row r="96" spans="1:64" x14ac:dyDescent="0.25">
      <c r="A96" s="25"/>
      <c r="B96" s="25"/>
      <c r="C96" s="42"/>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row>
    <row r="97" spans="1:64" x14ac:dyDescent="0.25">
      <c r="A97" s="25"/>
      <c r="B97" s="25"/>
      <c r="C97" s="42"/>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row>
    <row r="98" spans="1:64" x14ac:dyDescent="0.25">
      <c r="A98" s="25"/>
      <c r="B98" s="25"/>
      <c r="C98" s="42"/>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row>
    <row r="99" spans="1:64" x14ac:dyDescent="0.25">
      <c r="A99" s="25"/>
      <c r="B99" s="25"/>
      <c r="C99" s="42"/>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row>
    <row r="100" spans="1:64" x14ac:dyDescent="0.25">
      <c r="A100" s="25"/>
      <c r="B100" s="25"/>
      <c r="C100" s="42"/>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row>
    <row r="101" spans="1:64" x14ac:dyDescent="0.25">
      <c r="A101" s="25"/>
      <c r="B101" s="25"/>
      <c r="C101" s="42"/>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row>
    <row r="102" spans="1:64" x14ac:dyDescent="0.25">
      <c r="A102" s="25"/>
      <c r="B102" s="25"/>
      <c r="C102" s="42"/>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row>
    <row r="103" spans="1:64" x14ac:dyDescent="0.25">
      <c r="A103" s="25"/>
      <c r="B103" s="25"/>
      <c r="C103" s="42"/>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row>
    <row r="104" spans="1:64" x14ac:dyDescent="0.25">
      <c r="A104" s="25"/>
      <c r="B104" s="25"/>
      <c r="C104" s="42"/>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row>
    <row r="105" spans="1:64" x14ac:dyDescent="0.25">
      <c r="A105" s="25"/>
      <c r="B105" s="25"/>
      <c r="C105" s="42"/>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row>
    <row r="106" spans="1:64" x14ac:dyDescent="0.25">
      <c r="A106" s="25"/>
      <c r="B106" s="25"/>
      <c r="C106" s="42"/>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row>
    <row r="107" spans="1:64" x14ac:dyDescent="0.25">
      <c r="A107" s="25"/>
      <c r="B107" s="25"/>
      <c r="C107" s="42"/>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row>
    <row r="108" spans="1:64" x14ac:dyDescent="0.25">
      <c r="A108" s="25"/>
      <c r="B108" s="25"/>
      <c r="C108" s="42"/>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row>
    <row r="109" spans="1:64" x14ac:dyDescent="0.25">
      <c r="A109" s="25"/>
      <c r="B109" s="25"/>
      <c r="C109" s="42"/>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row>
    <row r="110" spans="1:64" x14ac:dyDescent="0.25">
      <c r="A110" s="25"/>
      <c r="B110" s="25"/>
      <c r="C110" s="42"/>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row>
    <row r="111" spans="1:64" x14ac:dyDescent="0.25">
      <c r="A111" s="25"/>
      <c r="B111" s="25"/>
      <c r="C111" s="42"/>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row>
    <row r="112" spans="1:64" x14ac:dyDescent="0.25">
      <c r="A112" s="25"/>
      <c r="B112" s="25"/>
      <c r="C112" s="42"/>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row>
    <row r="113" spans="1:64" x14ac:dyDescent="0.25">
      <c r="A113" s="25"/>
      <c r="B113" s="25"/>
      <c r="C113" s="42"/>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row>
    <row r="114" spans="1:64" x14ac:dyDescent="0.25">
      <c r="A114" s="25"/>
      <c r="B114" s="25"/>
      <c r="C114" s="42"/>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row>
    <row r="115" spans="1:64" x14ac:dyDescent="0.25">
      <c r="A115" s="25"/>
      <c r="B115" s="25"/>
      <c r="C115" s="42"/>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row>
    <row r="116" spans="1:64" x14ac:dyDescent="0.25">
      <c r="A116" s="25"/>
      <c r="B116" s="25"/>
      <c r="C116" s="42"/>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row>
    <row r="117" spans="1:64" x14ac:dyDescent="0.25">
      <c r="A117" s="25"/>
      <c r="B117" s="25"/>
      <c r="C117" s="42"/>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row>
    <row r="118" spans="1:64" x14ac:dyDescent="0.25">
      <c r="A118" s="25"/>
      <c r="B118" s="25"/>
      <c r="C118" s="42"/>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row>
    <row r="119" spans="1:64" x14ac:dyDescent="0.25">
      <c r="A119" s="25"/>
      <c r="B119" s="25"/>
      <c r="C119" s="42"/>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row>
    <row r="120" spans="1:64" x14ac:dyDescent="0.25">
      <c r="A120" s="25"/>
      <c r="B120" s="25"/>
      <c r="C120" s="42"/>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row>
    <row r="121" spans="1:64" x14ac:dyDescent="0.25">
      <c r="A121" s="25"/>
      <c r="B121" s="25"/>
      <c r="C121" s="42"/>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row>
    <row r="122" spans="1:64" x14ac:dyDescent="0.25">
      <c r="A122" s="25"/>
      <c r="B122" s="25"/>
      <c r="C122" s="42"/>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5"/>
      <c r="BK122" s="25"/>
      <c r="BL122" s="25"/>
    </row>
    <row r="123" spans="1:64" x14ac:dyDescent="0.25">
      <c r="A123" s="25"/>
      <c r="B123" s="25"/>
      <c r="C123" s="42"/>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row>
    <row r="124" spans="1:64" x14ac:dyDescent="0.25">
      <c r="A124" s="25"/>
      <c r="B124" s="25"/>
      <c r="C124" s="42"/>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5"/>
      <c r="BK124" s="25"/>
      <c r="BL124" s="25"/>
    </row>
    <row r="125" spans="1:64" x14ac:dyDescent="0.25">
      <c r="A125" s="25"/>
      <c r="B125" s="25"/>
      <c r="C125" s="42"/>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5"/>
      <c r="BK125" s="25"/>
      <c r="BL125" s="25"/>
    </row>
    <row r="126" spans="1:64" x14ac:dyDescent="0.25">
      <c r="A126" s="25"/>
      <c r="B126" s="25"/>
      <c r="C126" s="42"/>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row>
    <row r="127" spans="1:64" x14ac:dyDescent="0.25">
      <c r="A127" s="25"/>
      <c r="B127" s="25"/>
      <c r="C127" s="42"/>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row>
    <row r="128" spans="1:64" x14ac:dyDescent="0.25">
      <c r="A128" s="25"/>
      <c r="B128" s="25"/>
      <c r="C128" s="42"/>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row>
    <row r="129" spans="1:64" x14ac:dyDescent="0.25">
      <c r="A129" s="25"/>
      <c r="B129" s="25"/>
      <c r="C129" s="42"/>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row>
    <row r="130" spans="1:64" x14ac:dyDescent="0.25">
      <c r="A130" s="25"/>
      <c r="B130" s="25"/>
      <c r="C130" s="42"/>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5"/>
      <c r="BK130" s="25"/>
      <c r="BL130" s="25"/>
    </row>
    <row r="131" spans="1:64" x14ac:dyDescent="0.25">
      <c r="A131" s="25"/>
      <c r="B131" s="25"/>
      <c r="C131" s="42"/>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5"/>
      <c r="BK131" s="25"/>
      <c r="BL131" s="25"/>
    </row>
    <row r="132" spans="1:64" x14ac:dyDescent="0.25">
      <c r="A132" s="25"/>
      <c r="B132" s="25"/>
      <c r="C132" s="42"/>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5"/>
      <c r="BK132" s="25"/>
      <c r="BL132" s="25"/>
    </row>
    <row r="133" spans="1:64" x14ac:dyDescent="0.25">
      <c r="A133" s="25"/>
      <c r="B133" s="25"/>
      <c r="C133" s="42"/>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row>
    <row r="134" spans="1:64" x14ac:dyDescent="0.25">
      <c r="A134" s="25"/>
      <c r="B134" s="25"/>
      <c r="C134" s="42"/>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5"/>
      <c r="BK134" s="25"/>
      <c r="BL134" s="25"/>
    </row>
    <row r="135" spans="1:64" x14ac:dyDescent="0.25">
      <c r="A135" s="25"/>
      <c r="B135" s="25"/>
      <c r="C135" s="42"/>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5"/>
      <c r="BK135" s="25"/>
      <c r="BL135" s="25"/>
    </row>
    <row r="136" spans="1:64" x14ac:dyDescent="0.25">
      <c r="A136" s="25"/>
      <c r="B136" s="25"/>
      <c r="C136" s="42"/>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row>
    <row r="137" spans="1:64" x14ac:dyDescent="0.25">
      <c r="A137" s="25"/>
      <c r="B137" s="25"/>
      <c r="C137" s="42"/>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row>
    <row r="138" spans="1:64" x14ac:dyDescent="0.25">
      <c r="A138" s="25"/>
      <c r="B138" s="25"/>
      <c r="C138" s="42"/>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5"/>
      <c r="BK138" s="25"/>
      <c r="BL138" s="25"/>
    </row>
    <row r="139" spans="1:64" x14ac:dyDescent="0.25">
      <c r="A139" s="25"/>
      <c r="B139" s="25"/>
      <c r="C139" s="42"/>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5"/>
      <c r="BK139" s="25"/>
      <c r="BL139" s="25"/>
    </row>
    <row r="140" spans="1:64" x14ac:dyDescent="0.25">
      <c r="A140" s="25"/>
      <c r="B140" s="25"/>
      <c r="C140" s="42"/>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row>
    <row r="141" spans="1:64" x14ac:dyDescent="0.25">
      <c r="A141" s="25"/>
      <c r="B141" s="25"/>
      <c r="C141" s="42"/>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5"/>
      <c r="BK141" s="25"/>
      <c r="BL141" s="25"/>
    </row>
    <row r="142" spans="1:64" x14ac:dyDescent="0.25">
      <c r="A142" s="25"/>
      <c r="B142" s="25"/>
      <c r="C142" s="42"/>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row>
    <row r="143" spans="1:64" x14ac:dyDescent="0.25">
      <c r="A143" s="25"/>
      <c r="B143" s="25"/>
      <c r="C143" s="42"/>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row>
    <row r="144" spans="1:64" x14ac:dyDescent="0.25">
      <c r="A144" s="25"/>
      <c r="B144" s="25"/>
      <c r="C144" s="42"/>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5"/>
      <c r="BK144" s="25"/>
      <c r="BL144" s="25"/>
    </row>
    <row r="145" spans="1:64" x14ac:dyDescent="0.25">
      <c r="A145" s="25"/>
      <c r="B145" s="25"/>
      <c r="C145" s="42"/>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row>
    <row r="146" spans="1:64" x14ac:dyDescent="0.25">
      <c r="A146" s="25"/>
      <c r="B146" s="25"/>
      <c r="C146" s="42"/>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row>
    <row r="147" spans="1:64" x14ac:dyDescent="0.25">
      <c r="A147" s="25"/>
      <c r="B147" s="25"/>
      <c r="C147" s="42"/>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row>
    <row r="148" spans="1:64" x14ac:dyDescent="0.25">
      <c r="A148" s="25"/>
      <c r="B148" s="25"/>
      <c r="C148" s="42"/>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row>
    <row r="149" spans="1:64" x14ac:dyDescent="0.25">
      <c r="A149" s="25"/>
      <c r="B149" s="25"/>
      <c r="C149" s="42"/>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row>
    <row r="150" spans="1:64" x14ac:dyDescent="0.25">
      <c r="A150" s="25"/>
      <c r="B150" s="25"/>
      <c r="C150" s="42"/>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row>
    <row r="151" spans="1:64" x14ac:dyDescent="0.25">
      <c r="A151" s="25"/>
      <c r="B151" s="25"/>
      <c r="C151" s="42"/>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row>
    <row r="152" spans="1:64" x14ac:dyDescent="0.25">
      <c r="A152" s="25"/>
      <c r="B152" s="25"/>
      <c r="C152" s="42"/>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row>
    <row r="153" spans="1:64" x14ac:dyDescent="0.25">
      <c r="A153" s="25"/>
      <c r="B153" s="25"/>
      <c r="C153" s="42"/>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row>
    <row r="154" spans="1:64" x14ac:dyDescent="0.25">
      <c r="A154" s="25"/>
      <c r="B154" s="25"/>
      <c r="C154" s="42"/>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5"/>
      <c r="BI154" s="25"/>
      <c r="BJ154" s="25"/>
      <c r="BK154" s="25"/>
      <c r="BL154" s="25"/>
    </row>
    <row r="155" spans="1:64" x14ac:dyDescent="0.25">
      <c r="A155" s="25"/>
      <c r="B155" s="25"/>
      <c r="C155" s="42"/>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c r="BF155" s="25"/>
      <c r="BG155" s="25"/>
      <c r="BH155" s="25"/>
      <c r="BI155" s="25"/>
      <c r="BJ155" s="25"/>
      <c r="BK155" s="25"/>
      <c r="BL155" s="25"/>
    </row>
    <row r="156" spans="1:64" x14ac:dyDescent="0.25">
      <c r="A156" s="25"/>
      <c r="B156" s="25"/>
      <c r="C156" s="42"/>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c r="BF156" s="25"/>
      <c r="BG156" s="25"/>
      <c r="BH156" s="25"/>
      <c r="BI156" s="25"/>
      <c r="BJ156" s="25"/>
      <c r="BK156" s="25"/>
      <c r="BL156" s="25"/>
    </row>
    <row r="157" spans="1:64" x14ac:dyDescent="0.25">
      <c r="A157" s="25"/>
      <c r="B157" s="25"/>
      <c r="C157" s="42"/>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row>
    <row r="158" spans="1:64" x14ac:dyDescent="0.25">
      <c r="A158" s="25"/>
      <c r="B158" s="25"/>
      <c r="C158" s="42"/>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row>
    <row r="159" spans="1:64" x14ac:dyDescent="0.25">
      <c r="A159" s="25"/>
      <c r="B159" s="25"/>
      <c r="C159" s="42"/>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row>
    <row r="160" spans="1:64" x14ac:dyDescent="0.25">
      <c r="A160" s="25"/>
      <c r="B160" s="25"/>
      <c r="C160" s="42"/>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row>
    <row r="161" spans="1:64" x14ac:dyDescent="0.25">
      <c r="A161" s="25"/>
      <c r="B161" s="25"/>
      <c r="C161" s="42"/>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row>
    <row r="162" spans="1:64" x14ac:dyDescent="0.25">
      <c r="A162" s="25"/>
      <c r="B162" s="25"/>
      <c r="C162" s="42"/>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row>
    <row r="163" spans="1:64" x14ac:dyDescent="0.25">
      <c r="A163" s="25"/>
      <c r="B163" s="25"/>
      <c r="C163" s="42"/>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row>
    <row r="164" spans="1:64" x14ac:dyDescent="0.25">
      <c r="A164" s="25"/>
      <c r="B164" s="25"/>
      <c r="C164" s="42"/>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row>
    <row r="165" spans="1:64" x14ac:dyDescent="0.25">
      <c r="A165" s="25"/>
      <c r="B165" s="25"/>
      <c r="C165" s="42"/>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row>
    <row r="166" spans="1:64" x14ac:dyDescent="0.25">
      <c r="A166" s="25"/>
      <c r="B166" s="25"/>
      <c r="C166" s="42"/>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row>
    <row r="167" spans="1:64" x14ac:dyDescent="0.25">
      <c r="A167" s="25"/>
      <c r="B167" s="25"/>
      <c r="C167" s="42"/>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row>
    <row r="168" spans="1:64" x14ac:dyDescent="0.25">
      <c r="A168" s="25"/>
      <c r="B168" s="25"/>
      <c r="C168" s="42"/>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row>
    <row r="169" spans="1:64" x14ac:dyDescent="0.25">
      <c r="A169" s="25"/>
      <c r="B169" s="25"/>
      <c r="C169" s="42"/>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row>
    <row r="170" spans="1:64" x14ac:dyDescent="0.25">
      <c r="A170" s="25"/>
      <c r="B170" s="25"/>
      <c r="C170" s="42"/>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row>
    <row r="171" spans="1:64" x14ac:dyDescent="0.25">
      <c r="A171" s="25"/>
      <c r="B171" s="25"/>
      <c r="C171" s="42"/>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row>
    <row r="172" spans="1:64" x14ac:dyDescent="0.25">
      <c r="A172" s="25"/>
      <c r="B172" s="25"/>
      <c r="C172" s="42"/>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row>
    <row r="173" spans="1:64" x14ac:dyDescent="0.25">
      <c r="A173" s="25"/>
      <c r="B173" s="25"/>
      <c r="C173" s="42"/>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row>
    <row r="174" spans="1:64" x14ac:dyDescent="0.25">
      <c r="A174" s="25"/>
      <c r="B174" s="25"/>
      <c r="C174" s="42"/>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row>
    <row r="175" spans="1:64" x14ac:dyDescent="0.25">
      <c r="A175" s="25"/>
      <c r="B175" s="25"/>
      <c r="C175" s="42"/>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row>
    <row r="176" spans="1:64" x14ac:dyDescent="0.25">
      <c r="A176" s="25"/>
      <c r="B176" s="25"/>
      <c r="C176" s="42"/>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row>
    <row r="177" spans="1:64" x14ac:dyDescent="0.25">
      <c r="A177" s="25"/>
      <c r="B177" s="25"/>
      <c r="C177" s="42"/>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row>
    <row r="178" spans="1:64" x14ac:dyDescent="0.25">
      <c r="A178" s="25"/>
      <c r="B178" s="25"/>
      <c r="C178" s="42"/>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row>
    <row r="179" spans="1:64" x14ac:dyDescent="0.25">
      <c r="A179" s="25"/>
      <c r="B179" s="25"/>
      <c r="C179" s="42"/>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row>
    <row r="180" spans="1:64" x14ac:dyDescent="0.25">
      <c r="A180" s="25"/>
      <c r="B180" s="25"/>
      <c r="C180" s="42"/>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row>
    <row r="181" spans="1:64" x14ac:dyDescent="0.25">
      <c r="A181" s="25"/>
      <c r="B181" s="25"/>
      <c r="C181" s="42"/>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row>
    <row r="182" spans="1:64" x14ac:dyDescent="0.25">
      <c r="A182" s="25"/>
      <c r="B182" s="25"/>
      <c r="C182" s="42"/>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row>
    <row r="183" spans="1:64" x14ac:dyDescent="0.25">
      <c r="A183" s="25"/>
      <c r="B183" s="25"/>
      <c r="C183" s="42"/>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row>
    <row r="184" spans="1:64" x14ac:dyDescent="0.25">
      <c r="A184" s="25"/>
      <c r="B184" s="25"/>
      <c r="C184" s="42"/>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row>
    <row r="185" spans="1:64" x14ac:dyDescent="0.25">
      <c r="A185" s="25"/>
      <c r="B185" s="25"/>
      <c r="C185" s="42"/>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row>
    <row r="186" spans="1:64" x14ac:dyDescent="0.25">
      <c r="A186" s="25"/>
      <c r="B186" s="25"/>
      <c r="C186" s="42"/>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row>
    <row r="187" spans="1:64" x14ac:dyDescent="0.25">
      <c r="A187" s="25"/>
      <c r="B187" s="25"/>
      <c r="C187" s="42"/>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row>
    <row r="188" spans="1:64" x14ac:dyDescent="0.25">
      <c r="A188" s="25"/>
      <c r="B188" s="25"/>
      <c r="C188" s="42"/>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c r="BF188" s="25"/>
      <c r="BG188" s="25"/>
      <c r="BH188" s="25"/>
      <c r="BI188" s="25"/>
      <c r="BJ188" s="25"/>
      <c r="BK188" s="25"/>
      <c r="BL188" s="25"/>
    </row>
    <row r="189" spans="1:64" x14ac:dyDescent="0.25">
      <c r="A189" s="25"/>
      <c r="B189" s="25"/>
      <c r="C189" s="42"/>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c r="BF189" s="25"/>
      <c r="BG189" s="25"/>
      <c r="BH189" s="25"/>
      <c r="BI189" s="25"/>
      <c r="BJ189" s="25"/>
      <c r="BK189" s="25"/>
      <c r="BL189" s="25"/>
    </row>
    <row r="190" spans="1:64" x14ac:dyDescent="0.25">
      <c r="A190" s="25"/>
      <c r="B190" s="25"/>
      <c r="C190" s="42"/>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c r="BF190" s="25"/>
      <c r="BG190" s="25"/>
      <c r="BH190" s="25"/>
      <c r="BI190" s="25"/>
      <c r="BJ190" s="25"/>
      <c r="BK190" s="25"/>
      <c r="BL190" s="25"/>
    </row>
    <row r="191" spans="1:64" x14ac:dyDescent="0.25">
      <c r="A191" s="25"/>
      <c r="B191" s="25"/>
      <c r="C191" s="42"/>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25"/>
      <c r="BI191" s="25"/>
      <c r="BJ191" s="25"/>
      <c r="BK191" s="25"/>
      <c r="BL191" s="25"/>
    </row>
    <row r="192" spans="1:64" x14ac:dyDescent="0.25">
      <c r="A192" s="25"/>
      <c r="B192" s="25"/>
      <c r="C192" s="42"/>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row>
    <row r="193" spans="1:64" x14ac:dyDescent="0.25">
      <c r="A193" s="25"/>
      <c r="B193" s="25"/>
      <c r="C193" s="42"/>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25"/>
      <c r="BI193" s="25"/>
      <c r="BJ193" s="25"/>
      <c r="BK193" s="25"/>
      <c r="BL193" s="25"/>
    </row>
    <row r="194" spans="1:64" x14ac:dyDescent="0.25">
      <c r="A194" s="25"/>
      <c r="B194" s="25"/>
      <c r="C194" s="42"/>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c r="BF194" s="25"/>
      <c r="BG194" s="25"/>
      <c r="BH194" s="25"/>
      <c r="BI194" s="25"/>
      <c r="BJ194" s="25"/>
      <c r="BK194" s="25"/>
      <c r="BL194" s="25"/>
    </row>
    <row r="195" spans="1:64" x14ac:dyDescent="0.25">
      <c r="A195" s="25"/>
      <c r="B195" s="25"/>
      <c r="C195" s="42"/>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c r="BF195" s="25"/>
      <c r="BG195" s="25"/>
      <c r="BH195" s="25"/>
      <c r="BI195" s="25"/>
      <c r="BJ195" s="25"/>
      <c r="BK195" s="25"/>
      <c r="BL195" s="25"/>
    </row>
    <row r="196" spans="1:64" x14ac:dyDescent="0.25">
      <c r="A196" s="25"/>
      <c r="B196" s="25"/>
      <c r="C196" s="42"/>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c r="BF196" s="25"/>
      <c r="BG196" s="25"/>
      <c r="BH196" s="25"/>
      <c r="BI196" s="25"/>
      <c r="BJ196" s="25"/>
      <c r="BK196" s="25"/>
      <c r="BL196" s="25"/>
    </row>
    <row r="197" spans="1:64" x14ac:dyDescent="0.25">
      <c r="A197" s="25"/>
      <c r="B197" s="25"/>
      <c r="C197" s="42"/>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c r="BF197" s="25"/>
      <c r="BG197" s="25"/>
      <c r="BH197" s="25"/>
      <c r="BI197" s="25"/>
      <c r="BJ197" s="25"/>
      <c r="BK197" s="25"/>
      <c r="BL197" s="25"/>
    </row>
    <row r="198" spans="1:64" x14ac:dyDescent="0.25">
      <c r="A198" s="25"/>
      <c r="B198" s="25"/>
      <c r="C198" s="42"/>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c r="AK198" s="25"/>
      <c r="AL198" s="25"/>
      <c r="AM198" s="25"/>
      <c r="AN198" s="25"/>
      <c r="AO198" s="25"/>
      <c r="AP198" s="25"/>
      <c r="AQ198" s="25"/>
      <c r="AR198" s="25"/>
      <c r="AS198" s="25"/>
      <c r="AT198" s="25"/>
      <c r="AU198" s="25"/>
      <c r="AV198" s="25"/>
      <c r="AW198" s="25"/>
      <c r="AX198" s="25"/>
      <c r="AY198" s="25"/>
      <c r="AZ198" s="25"/>
      <c r="BA198" s="25"/>
      <c r="BB198" s="25"/>
      <c r="BC198" s="25"/>
      <c r="BD198" s="25"/>
      <c r="BE198" s="25"/>
      <c r="BF198" s="25"/>
      <c r="BG198" s="25"/>
      <c r="BH198" s="25"/>
      <c r="BI198" s="25"/>
      <c r="BJ198" s="25"/>
      <c r="BK198" s="25"/>
      <c r="BL198" s="25"/>
    </row>
    <row r="199" spans="1:64" x14ac:dyDescent="0.25">
      <c r="A199" s="25"/>
      <c r="B199" s="25"/>
      <c r="C199" s="42"/>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c r="BF199" s="25"/>
      <c r="BG199" s="25"/>
      <c r="BH199" s="25"/>
      <c r="BI199" s="25"/>
      <c r="BJ199" s="25"/>
      <c r="BK199" s="25"/>
      <c r="BL199" s="25"/>
    </row>
    <row r="200" spans="1:64" x14ac:dyDescent="0.25">
      <c r="A200" s="25"/>
      <c r="B200" s="25"/>
      <c r="C200" s="42"/>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c r="BF200" s="25"/>
      <c r="BG200" s="25"/>
      <c r="BH200" s="25"/>
      <c r="BI200" s="25"/>
      <c r="BJ200" s="25"/>
      <c r="BK200" s="25"/>
      <c r="BL200" s="25"/>
    </row>
    <row r="201" spans="1:64" x14ac:dyDescent="0.25">
      <c r="A201" s="25"/>
      <c r="B201" s="25"/>
      <c r="C201" s="42"/>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c r="BF201" s="25"/>
      <c r="BG201" s="25"/>
      <c r="BH201" s="25"/>
      <c r="BI201" s="25"/>
      <c r="BJ201" s="25"/>
      <c r="BK201" s="25"/>
      <c r="BL201" s="25"/>
    </row>
    <row r="202" spans="1:64" x14ac:dyDescent="0.25">
      <c r="A202" s="25"/>
      <c r="B202" s="25"/>
      <c r="C202" s="42"/>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c r="BF202" s="25"/>
      <c r="BG202" s="25"/>
      <c r="BH202" s="25"/>
      <c r="BI202" s="25"/>
      <c r="BJ202" s="25"/>
      <c r="BK202" s="25"/>
      <c r="BL202" s="25"/>
    </row>
    <row r="203" spans="1:64" x14ac:dyDescent="0.25">
      <c r="A203" s="25"/>
      <c r="B203" s="25"/>
      <c r="C203" s="42"/>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c r="BF203" s="25"/>
      <c r="BG203" s="25"/>
      <c r="BH203" s="25"/>
      <c r="BI203" s="25"/>
      <c r="BJ203" s="25"/>
      <c r="BK203" s="25"/>
      <c r="BL203" s="25"/>
    </row>
    <row r="204" spans="1:64" x14ac:dyDescent="0.25">
      <c r="A204" s="25"/>
      <c r="B204" s="25"/>
      <c r="C204" s="42"/>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c r="AK204" s="25"/>
      <c r="AL204" s="25"/>
      <c r="AM204" s="25"/>
      <c r="AN204" s="25"/>
      <c r="AO204" s="25"/>
      <c r="AP204" s="25"/>
      <c r="AQ204" s="25"/>
      <c r="AR204" s="25"/>
      <c r="AS204" s="25"/>
      <c r="AT204" s="25"/>
      <c r="AU204" s="25"/>
      <c r="AV204" s="25"/>
      <c r="AW204" s="25"/>
      <c r="AX204" s="25"/>
      <c r="AY204" s="25"/>
      <c r="AZ204" s="25"/>
      <c r="BA204" s="25"/>
      <c r="BB204" s="25"/>
      <c r="BC204" s="25"/>
      <c r="BD204" s="25"/>
      <c r="BE204" s="25"/>
      <c r="BF204" s="25"/>
      <c r="BG204" s="25"/>
      <c r="BH204" s="25"/>
      <c r="BI204" s="25"/>
      <c r="BJ204" s="25"/>
      <c r="BK204" s="25"/>
      <c r="BL204" s="25"/>
    </row>
    <row r="205" spans="1:64" x14ac:dyDescent="0.25">
      <c r="A205" s="25"/>
      <c r="B205" s="25"/>
      <c r="C205" s="42"/>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row>
    <row r="206" spans="1:64" x14ac:dyDescent="0.25">
      <c r="A206" s="25"/>
      <c r="B206" s="25"/>
      <c r="C206" s="42"/>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c r="BF206" s="25"/>
      <c r="BG206" s="25"/>
      <c r="BH206" s="25"/>
      <c r="BI206" s="25"/>
      <c r="BJ206" s="25"/>
      <c r="BK206" s="25"/>
      <c r="BL206" s="25"/>
    </row>
    <row r="207" spans="1:64" x14ac:dyDescent="0.25">
      <c r="A207" s="25"/>
      <c r="B207" s="25"/>
      <c r="C207" s="42"/>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c r="BF207" s="25"/>
      <c r="BG207" s="25"/>
      <c r="BH207" s="25"/>
      <c r="BI207" s="25"/>
      <c r="BJ207" s="25"/>
      <c r="BK207" s="25"/>
      <c r="BL207" s="25"/>
    </row>
    <row r="208" spans="1:64" x14ac:dyDescent="0.25">
      <c r="A208" s="25"/>
      <c r="B208" s="25"/>
      <c r="C208" s="42"/>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c r="BF208" s="25"/>
      <c r="BG208" s="25"/>
      <c r="BH208" s="25"/>
      <c r="BI208" s="25"/>
      <c r="BJ208" s="25"/>
      <c r="BK208" s="25"/>
      <c r="BL208" s="25"/>
    </row>
    <row r="209" spans="1:64" x14ac:dyDescent="0.25">
      <c r="A209" s="25"/>
      <c r="B209" s="25"/>
      <c r="C209" s="42"/>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row>
    <row r="210" spans="1:64" x14ac:dyDescent="0.25">
      <c r="A210" s="25"/>
      <c r="B210" s="25"/>
      <c r="C210" s="42"/>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c r="BF210" s="25"/>
      <c r="BG210" s="25"/>
      <c r="BH210" s="25"/>
      <c r="BI210" s="25"/>
      <c r="BJ210" s="25"/>
      <c r="BK210" s="25"/>
      <c r="BL210" s="25"/>
    </row>
    <row r="211" spans="1:64" x14ac:dyDescent="0.25">
      <c r="A211" s="25"/>
      <c r="B211" s="25"/>
      <c r="C211" s="42"/>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c r="BF211" s="25"/>
      <c r="BG211" s="25"/>
      <c r="BH211" s="25"/>
      <c r="BI211" s="25"/>
      <c r="BJ211" s="25"/>
      <c r="BK211" s="25"/>
      <c r="BL211" s="25"/>
    </row>
    <row r="212" spans="1:64" x14ac:dyDescent="0.25">
      <c r="A212" s="25"/>
      <c r="B212" s="25"/>
      <c r="C212" s="42"/>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row>
    <row r="213" spans="1:64" x14ac:dyDescent="0.25">
      <c r="A213" s="25"/>
      <c r="B213" s="25"/>
      <c r="C213" s="42"/>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row>
    <row r="214" spans="1:64" x14ac:dyDescent="0.25">
      <c r="A214" s="25"/>
      <c r="B214" s="25"/>
      <c r="C214" s="42"/>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row>
    <row r="215" spans="1:64" x14ac:dyDescent="0.25">
      <c r="A215" s="25"/>
      <c r="B215" s="25"/>
      <c r="C215" s="42"/>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c r="AK215" s="25"/>
      <c r="AL215" s="25"/>
      <c r="AM215" s="25"/>
      <c r="AN215" s="25"/>
      <c r="AO215" s="25"/>
      <c r="AP215" s="25"/>
      <c r="AQ215" s="25"/>
      <c r="AR215" s="25"/>
      <c r="AS215" s="25"/>
      <c r="AT215" s="25"/>
      <c r="AU215" s="25"/>
      <c r="AV215" s="25"/>
      <c r="AW215" s="25"/>
      <c r="AX215" s="25"/>
      <c r="AY215" s="25"/>
      <c r="AZ215" s="25"/>
      <c r="BA215" s="25"/>
      <c r="BB215" s="25"/>
      <c r="BC215" s="25"/>
      <c r="BD215" s="25"/>
      <c r="BE215" s="25"/>
      <c r="BF215" s="25"/>
      <c r="BG215" s="25"/>
      <c r="BH215" s="25"/>
      <c r="BI215" s="25"/>
      <c r="BJ215" s="25"/>
      <c r="BK215" s="25"/>
      <c r="BL215" s="25"/>
    </row>
    <row r="216" spans="1:64" x14ac:dyDescent="0.25">
      <c r="A216" s="25"/>
      <c r="B216" s="25"/>
      <c r="C216" s="42"/>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c r="AJ216" s="25"/>
      <c r="AK216" s="25"/>
      <c r="AL216" s="25"/>
      <c r="AM216" s="25"/>
      <c r="AN216" s="25"/>
      <c r="AO216" s="25"/>
      <c r="AP216" s="25"/>
      <c r="AQ216" s="25"/>
      <c r="AR216" s="25"/>
      <c r="AS216" s="25"/>
      <c r="AT216" s="25"/>
      <c r="AU216" s="25"/>
      <c r="AV216" s="25"/>
      <c r="AW216" s="25"/>
      <c r="AX216" s="25"/>
      <c r="AY216" s="25"/>
      <c r="AZ216" s="25"/>
      <c r="BA216" s="25"/>
      <c r="BB216" s="25"/>
      <c r="BC216" s="25"/>
      <c r="BD216" s="25"/>
      <c r="BE216" s="25"/>
      <c r="BF216" s="25"/>
      <c r="BG216" s="25"/>
      <c r="BH216" s="25"/>
      <c r="BI216" s="25"/>
      <c r="BJ216" s="25"/>
      <c r="BK216" s="25"/>
      <c r="BL216" s="25"/>
    </row>
    <row r="217" spans="1:64" x14ac:dyDescent="0.25">
      <c r="A217" s="25"/>
      <c r="B217" s="25"/>
      <c r="C217" s="42"/>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c r="AJ217" s="25"/>
      <c r="AK217" s="25"/>
      <c r="AL217" s="25"/>
      <c r="AM217" s="25"/>
      <c r="AN217" s="25"/>
      <c r="AO217" s="25"/>
      <c r="AP217" s="25"/>
      <c r="AQ217" s="25"/>
      <c r="AR217" s="25"/>
      <c r="AS217" s="25"/>
      <c r="AT217" s="25"/>
      <c r="AU217" s="25"/>
      <c r="AV217" s="25"/>
      <c r="AW217" s="25"/>
      <c r="AX217" s="25"/>
      <c r="AY217" s="25"/>
      <c r="AZ217" s="25"/>
      <c r="BA217" s="25"/>
      <c r="BB217" s="25"/>
      <c r="BC217" s="25"/>
      <c r="BD217" s="25"/>
      <c r="BE217" s="25"/>
      <c r="BF217" s="25"/>
      <c r="BG217" s="25"/>
      <c r="BH217" s="25"/>
      <c r="BI217" s="25"/>
      <c r="BJ217" s="25"/>
      <c r="BK217" s="25"/>
      <c r="BL217" s="25"/>
    </row>
    <row r="218" spans="1:64" x14ac:dyDescent="0.25">
      <c r="A218" s="25"/>
      <c r="B218" s="25"/>
      <c r="C218" s="42"/>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c r="AK218" s="25"/>
      <c r="AL218" s="25"/>
      <c r="AM218" s="25"/>
      <c r="AN218" s="25"/>
      <c r="AO218" s="25"/>
      <c r="AP218" s="25"/>
      <c r="AQ218" s="25"/>
      <c r="AR218" s="25"/>
      <c r="AS218" s="25"/>
      <c r="AT218" s="25"/>
      <c r="AU218" s="25"/>
      <c r="AV218" s="25"/>
      <c r="AW218" s="25"/>
      <c r="AX218" s="25"/>
      <c r="AY218" s="25"/>
      <c r="AZ218" s="25"/>
      <c r="BA218" s="25"/>
      <c r="BB218" s="25"/>
      <c r="BC218" s="25"/>
      <c r="BD218" s="25"/>
      <c r="BE218" s="25"/>
      <c r="BF218" s="25"/>
      <c r="BG218" s="25"/>
      <c r="BH218" s="25"/>
      <c r="BI218" s="25"/>
      <c r="BJ218" s="25"/>
      <c r="BK218" s="25"/>
      <c r="BL218" s="25"/>
    </row>
    <row r="219" spans="1:64" x14ac:dyDescent="0.25">
      <c r="A219" s="25"/>
      <c r="B219" s="25"/>
      <c r="C219" s="42"/>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row>
    <row r="220" spans="1:64" x14ac:dyDescent="0.25">
      <c r="A220" s="25"/>
      <c r="B220" s="25"/>
      <c r="C220" s="42"/>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c r="BF220" s="25"/>
      <c r="BG220" s="25"/>
      <c r="BH220" s="25"/>
      <c r="BI220" s="25"/>
      <c r="BJ220" s="25"/>
      <c r="BK220" s="25"/>
      <c r="BL220" s="25"/>
    </row>
    <row r="221" spans="1:64" x14ac:dyDescent="0.25">
      <c r="A221" s="25"/>
      <c r="B221" s="25"/>
      <c r="C221" s="42"/>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5"/>
      <c r="AI221" s="25"/>
      <c r="AJ221" s="25"/>
      <c r="AK221" s="25"/>
      <c r="AL221" s="25"/>
      <c r="AM221" s="25"/>
      <c r="AN221" s="25"/>
      <c r="AO221" s="25"/>
      <c r="AP221" s="25"/>
      <c r="AQ221" s="25"/>
      <c r="AR221" s="25"/>
      <c r="AS221" s="25"/>
      <c r="AT221" s="25"/>
      <c r="AU221" s="25"/>
      <c r="AV221" s="25"/>
      <c r="AW221" s="25"/>
      <c r="AX221" s="25"/>
      <c r="AY221" s="25"/>
      <c r="AZ221" s="25"/>
      <c r="BA221" s="25"/>
      <c r="BB221" s="25"/>
      <c r="BC221" s="25"/>
      <c r="BD221" s="25"/>
      <c r="BE221" s="25"/>
      <c r="BF221" s="25"/>
      <c r="BG221" s="25"/>
      <c r="BH221" s="25"/>
      <c r="BI221" s="25"/>
      <c r="BJ221" s="25"/>
      <c r="BK221" s="25"/>
      <c r="BL221" s="25"/>
    </row>
    <row r="222" spans="1:64" x14ac:dyDescent="0.25">
      <c r="A222" s="25"/>
      <c r="B222" s="25"/>
      <c r="C222" s="42"/>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c r="BF222" s="25"/>
      <c r="BG222" s="25"/>
      <c r="BH222" s="25"/>
      <c r="BI222" s="25"/>
      <c r="BJ222" s="25"/>
      <c r="BK222" s="25"/>
      <c r="BL222" s="25"/>
    </row>
    <row r="223" spans="1:64" x14ac:dyDescent="0.25">
      <c r="A223" s="25"/>
      <c r="B223" s="25"/>
      <c r="C223" s="42"/>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row>
    <row r="224" spans="1:64" x14ac:dyDescent="0.25">
      <c r="A224" s="25"/>
      <c r="B224" s="25"/>
      <c r="C224" s="42"/>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c r="AK224" s="25"/>
      <c r="AL224" s="25"/>
      <c r="AM224" s="25"/>
      <c r="AN224" s="25"/>
      <c r="AO224" s="25"/>
      <c r="AP224" s="25"/>
      <c r="AQ224" s="25"/>
      <c r="AR224" s="25"/>
      <c r="AS224" s="25"/>
      <c r="AT224" s="25"/>
      <c r="AU224" s="25"/>
      <c r="AV224" s="25"/>
      <c r="AW224" s="25"/>
      <c r="AX224" s="25"/>
      <c r="AY224" s="25"/>
      <c r="AZ224" s="25"/>
      <c r="BA224" s="25"/>
      <c r="BB224" s="25"/>
      <c r="BC224" s="25"/>
      <c r="BD224" s="25"/>
      <c r="BE224" s="25"/>
      <c r="BF224" s="25"/>
      <c r="BG224" s="25"/>
      <c r="BH224" s="25"/>
      <c r="BI224" s="25"/>
      <c r="BJ224" s="25"/>
      <c r="BK224" s="25"/>
      <c r="BL224" s="25"/>
    </row>
    <row r="225" spans="1:64" x14ac:dyDescent="0.25">
      <c r="A225" s="25"/>
      <c r="B225" s="25"/>
      <c r="C225" s="42"/>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c r="AK225" s="25"/>
      <c r="AL225" s="25"/>
      <c r="AM225" s="25"/>
      <c r="AN225" s="25"/>
      <c r="AO225" s="25"/>
      <c r="AP225" s="25"/>
      <c r="AQ225" s="25"/>
      <c r="AR225" s="25"/>
      <c r="AS225" s="25"/>
      <c r="AT225" s="25"/>
      <c r="AU225" s="25"/>
      <c r="AV225" s="25"/>
      <c r="AW225" s="25"/>
      <c r="AX225" s="25"/>
      <c r="AY225" s="25"/>
      <c r="AZ225" s="25"/>
      <c r="BA225" s="25"/>
      <c r="BB225" s="25"/>
      <c r="BC225" s="25"/>
      <c r="BD225" s="25"/>
      <c r="BE225" s="25"/>
      <c r="BF225" s="25"/>
      <c r="BG225" s="25"/>
      <c r="BH225" s="25"/>
      <c r="BI225" s="25"/>
      <c r="BJ225" s="25"/>
      <c r="BK225" s="25"/>
      <c r="BL225" s="25"/>
    </row>
    <row r="226" spans="1:64" x14ac:dyDescent="0.25">
      <c r="A226" s="25"/>
      <c r="B226" s="25"/>
      <c r="C226" s="42"/>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row>
    <row r="227" spans="1:64" x14ac:dyDescent="0.25">
      <c r="A227" s="25"/>
      <c r="B227" s="25"/>
      <c r="C227" s="42"/>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5"/>
      <c r="AI227" s="25"/>
      <c r="AJ227" s="25"/>
      <c r="AK227" s="25"/>
      <c r="AL227" s="25"/>
      <c r="AM227" s="25"/>
      <c r="AN227" s="25"/>
      <c r="AO227" s="25"/>
      <c r="AP227" s="25"/>
      <c r="AQ227" s="25"/>
      <c r="AR227" s="25"/>
      <c r="AS227" s="25"/>
      <c r="AT227" s="25"/>
      <c r="AU227" s="25"/>
      <c r="AV227" s="25"/>
      <c r="AW227" s="25"/>
      <c r="AX227" s="25"/>
      <c r="AY227" s="25"/>
      <c r="AZ227" s="25"/>
      <c r="BA227" s="25"/>
      <c r="BB227" s="25"/>
      <c r="BC227" s="25"/>
      <c r="BD227" s="25"/>
      <c r="BE227" s="25"/>
      <c r="BF227" s="25"/>
      <c r="BG227" s="25"/>
      <c r="BH227" s="25"/>
      <c r="BI227" s="25"/>
      <c r="BJ227" s="25"/>
      <c r="BK227" s="25"/>
      <c r="BL227" s="25"/>
    </row>
    <row r="228" spans="1:64" x14ac:dyDescent="0.25">
      <c r="A228" s="25"/>
      <c r="B228" s="25"/>
      <c r="C228" s="42"/>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c r="BF228" s="25"/>
      <c r="BG228" s="25"/>
      <c r="BH228" s="25"/>
      <c r="BI228" s="25"/>
      <c r="BJ228" s="25"/>
      <c r="BK228" s="25"/>
      <c r="BL228" s="25"/>
    </row>
    <row r="229" spans="1:64" x14ac:dyDescent="0.25">
      <c r="A229" s="25"/>
      <c r="B229" s="25"/>
      <c r="C229" s="42"/>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row>
    <row r="230" spans="1:64" x14ac:dyDescent="0.25">
      <c r="A230" s="25"/>
      <c r="B230" s="25"/>
      <c r="C230" s="42"/>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row>
    <row r="231" spans="1:64" x14ac:dyDescent="0.25">
      <c r="A231" s="25"/>
      <c r="B231" s="25"/>
      <c r="C231" s="42"/>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c r="AK231" s="25"/>
      <c r="AL231" s="25"/>
      <c r="AM231" s="25"/>
      <c r="AN231" s="25"/>
      <c r="AO231" s="25"/>
      <c r="AP231" s="25"/>
      <c r="AQ231" s="25"/>
      <c r="AR231" s="25"/>
      <c r="AS231" s="25"/>
      <c r="AT231" s="25"/>
      <c r="AU231" s="25"/>
      <c r="AV231" s="25"/>
      <c r="AW231" s="25"/>
      <c r="AX231" s="25"/>
      <c r="AY231" s="25"/>
      <c r="AZ231" s="25"/>
      <c r="BA231" s="25"/>
      <c r="BB231" s="25"/>
      <c r="BC231" s="25"/>
      <c r="BD231" s="25"/>
      <c r="BE231" s="25"/>
      <c r="BF231" s="25"/>
      <c r="BG231" s="25"/>
      <c r="BH231" s="25"/>
      <c r="BI231" s="25"/>
      <c r="BJ231" s="25"/>
      <c r="BK231" s="25"/>
      <c r="BL231" s="25"/>
    </row>
    <row r="232" spans="1:64" x14ac:dyDescent="0.25">
      <c r="A232" s="25"/>
      <c r="B232" s="25"/>
      <c r="C232" s="42"/>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c r="AK232" s="25"/>
      <c r="AL232" s="25"/>
      <c r="AM232" s="25"/>
      <c r="AN232" s="25"/>
      <c r="AO232" s="25"/>
      <c r="AP232" s="25"/>
      <c r="AQ232" s="25"/>
      <c r="AR232" s="25"/>
      <c r="AS232" s="25"/>
      <c r="AT232" s="25"/>
      <c r="AU232" s="25"/>
      <c r="AV232" s="25"/>
      <c r="AW232" s="25"/>
      <c r="AX232" s="25"/>
      <c r="AY232" s="25"/>
      <c r="AZ232" s="25"/>
      <c r="BA232" s="25"/>
      <c r="BB232" s="25"/>
      <c r="BC232" s="25"/>
      <c r="BD232" s="25"/>
      <c r="BE232" s="25"/>
      <c r="BF232" s="25"/>
      <c r="BG232" s="25"/>
      <c r="BH232" s="25"/>
      <c r="BI232" s="25"/>
      <c r="BJ232" s="25"/>
      <c r="BK232" s="25"/>
      <c r="BL232" s="25"/>
    </row>
    <row r="233" spans="1:64" x14ac:dyDescent="0.25">
      <c r="A233" s="25"/>
      <c r="B233" s="25"/>
      <c r="C233" s="42"/>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c r="BD233" s="25"/>
      <c r="BE233" s="25"/>
      <c r="BF233" s="25"/>
      <c r="BG233" s="25"/>
      <c r="BH233" s="25"/>
      <c r="BI233" s="25"/>
      <c r="BJ233" s="25"/>
      <c r="BK233" s="25"/>
      <c r="BL233" s="25"/>
    </row>
    <row r="234" spans="1:64" x14ac:dyDescent="0.25">
      <c r="A234" s="25"/>
      <c r="B234" s="25"/>
      <c r="C234" s="42"/>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c r="AK234" s="25"/>
      <c r="AL234" s="25"/>
      <c r="AM234" s="25"/>
      <c r="AN234" s="25"/>
      <c r="AO234" s="25"/>
      <c r="AP234" s="25"/>
      <c r="AQ234" s="25"/>
      <c r="AR234" s="25"/>
      <c r="AS234" s="25"/>
      <c r="AT234" s="25"/>
      <c r="AU234" s="25"/>
      <c r="AV234" s="25"/>
      <c r="AW234" s="25"/>
      <c r="AX234" s="25"/>
      <c r="AY234" s="25"/>
      <c r="AZ234" s="25"/>
      <c r="BA234" s="25"/>
      <c r="BB234" s="25"/>
      <c r="BC234" s="25"/>
      <c r="BD234" s="25"/>
      <c r="BE234" s="25"/>
      <c r="BF234" s="25"/>
      <c r="BG234" s="25"/>
      <c r="BH234" s="25"/>
      <c r="BI234" s="25"/>
      <c r="BJ234" s="25"/>
      <c r="BK234" s="25"/>
      <c r="BL234" s="25"/>
    </row>
    <row r="235" spans="1:64" x14ac:dyDescent="0.25">
      <c r="A235" s="25"/>
      <c r="B235" s="25"/>
      <c r="C235" s="42"/>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5"/>
      <c r="AI235" s="25"/>
      <c r="AJ235" s="25"/>
      <c r="AK235" s="25"/>
      <c r="AL235" s="25"/>
      <c r="AM235" s="25"/>
      <c r="AN235" s="25"/>
      <c r="AO235" s="25"/>
      <c r="AP235" s="25"/>
      <c r="AQ235" s="25"/>
      <c r="AR235" s="25"/>
      <c r="AS235" s="25"/>
      <c r="AT235" s="25"/>
      <c r="AU235" s="25"/>
      <c r="AV235" s="25"/>
      <c r="AW235" s="25"/>
      <c r="AX235" s="25"/>
      <c r="AY235" s="25"/>
      <c r="AZ235" s="25"/>
      <c r="BA235" s="25"/>
      <c r="BB235" s="25"/>
      <c r="BC235" s="25"/>
      <c r="BD235" s="25"/>
      <c r="BE235" s="25"/>
      <c r="BF235" s="25"/>
      <c r="BG235" s="25"/>
      <c r="BH235" s="25"/>
      <c r="BI235" s="25"/>
      <c r="BJ235" s="25"/>
      <c r="BK235" s="25"/>
      <c r="BL235" s="25"/>
    </row>
    <row r="236" spans="1:64" x14ac:dyDescent="0.25">
      <c r="A236" s="25"/>
      <c r="B236" s="25"/>
      <c r="C236" s="42"/>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row>
    <row r="237" spans="1:64" x14ac:dyDescent="0.25">
      <c r="A237" s="25"/>
      <c r="B237" s="25"/>
      <c r="C237" s="42"/>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c r="BF237" s="25"/>
      <c r="BG237" s="25"/>
      <c r="BH237" s="25"/>
      <c r="BI237" s="25"/>
      <c r="BJ237" s="25"/>
      <c r="BK237" s="25"/>
      <c r="BL237" s="25"/>
    </row>
    <row r="238" spans="1:64" x14ac:dyDescent="0.25">
      <c r="A238" s="25"/>
      <c r="B238" s="25"/>
      <c r="C238" s="42"/>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c r="AK238" s="25"/>
      <c r="AL238" s="25"/>
      <c r="AM238" s="25"/>
      <c r="AN238" s="25"/>
      <c r="AO238" s="25"/>
      <c r="AP238" s="25"/>
      <c r="AQ238" s="25"/>
      <c r="AR238" s="25"/>
      <c r="AS238" s="25"/>
      <c r="AT238" s="25"/>
      <c r="AU238" s="25"/>
      <c r="AV238" s="25"/>
      <c r="AW238" s="25"/>
      <c r="AX238" s="25"/>
      <c r="AY238" s="25"/>
      <c r="AZ238" s="25"/>
      <c r="BA238" s="25"/>
      <c r="BB238" s="25"/>
      <c r="BC238" s="25"/>
      <c r="BD238" s="25"/>
      <c r="BE238" s="25"/>
      <c r="BF238" s="25"/>
      <c r="BG238" s="25"/>
      <c r="BH238" s="25"/>
      <c r="BI238" s="25"/>
      <c r="BJ238" s="25"/>
      <c r="BK238" s="25"/>
      <c r="BL238" s="25"/>
    </row>
    <row r="239" spans="1:64" x14ac:dyDescent="0.25">
      <c r="A239" s="25"/>
      <c r="B239" s="25"/>
      <c r="C239" s="42"/>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c r="AK239" s="25"/>
      <c r="AL239" s="25"/>
      <c r="AM239" s="25"/>
      <c r="AN239" s="25"/>
      <c r="AO239" s="25"/>
      <c r="AP239" s="25"/>
      <c r="AQ239" s="25"/>
      <c r="AR239" s="25"/>
      <c r="AS239" s="25"/>
      <c r="AT239" s="25"/>
      <c r="AU239" s="25"/>
      <c r="AV239" s="25"/>
      <c r="AW239" s="25"/>
      <c r="AX239" s="25"/>
      <c r="AY239" s="25"/>
      <c r="AZ239" s="25"/>
      <c r="BA239" s="25"/>
      <c r="BB239" s="25"/>
      <c r="BC239" s="25"/>
      <c r="BD239" s="25"/>
      <c r="BE239" s="25"/>
      <c r="BF239" s="25"/>
      <c r="BG239" s="25"/>
      <c r="BH239" s="25"/>
      <c r="BI239" s="25"/>
      <c r="BJ239" s="25"/>
      <c r="BK239" s="25"/>
      <c r="BL239" s="25"/>
    </row>
    <row r="240" spans="1:64" x14ac:dyDescent="0.25">
      <c r="A240" s="25"/>
      <c r="B240" s="25"/>
      <c r="C240" s="42"/>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c r="AK240" s="25"/>
      <c r="AL240" s="25"/>
      <c r="AM240" s="25"/>
      <c r="AN240" s="25"/>
      <c r="AO240" s="25"/>
      <c r="AP240" s="25"/>
      <c r="AQ240" s="25"/>
      <c r="AR240" s="25"/>
      <c r="AS240" s="25"/>
      <c r="AT240" s="25"/>
      <c r="AU240" s="25"/>
      <c r="AV240" s="25"/>
      <c r="AW240" s="25"/>
      <c r="AX240" s="25"/>
      <c r="AY240" s="25"/>
      <c r="AZ240" s="25"/>
      <c r="BA240" s="25"/>
      <c r="BB240" s="25"/>
      <c r="BC240" s="25"/>
      <c r="BD240" s="25"/>
      <c r="BE240" s="25"/>
      <c r="BF240" s="25"/>
      <c r="BG240" s="25"/>
      <c r="BH240" s="25"/>
      <c r="BI240" s="25"/>
      <c r="BJ240" s="25"/>
      <c r="BK240" s="25"/>
      <c r="BL240" s="25"/>
    </row>
    <row r="241" spans="1:64" x14ac:dyDescent="0.25">
      <c r="A241" s="25"/>
      <c r="B241" s="25"/>
      <c r="C241" s="42"/>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c r="AK241" s="25"/>
      <c r="AL241" s="25"/>
      <c r="AM241" s="25"/>
      <c r="AN241" s="25"/>
      <c r="AO241" s="25"/>
      <c r="AP241" s="25"/>
      <c r="AQ241" s="25"/>
      <c r="AR241" s="25"/>
      <c r="AS241" s="25"/>
      <c r="AT241" s="25"/>
      <c r="AU241" s="25"/>
      <c r="AV241" s="25"/>
      <c r="AW241" s="25"/>
      <c r="AX241" s="25"/>
      <c r="AY241" s="25"/>
      <c r="AZ241" s="25"/>
      <c r="BA241" s="25"/>
      <c r="BB241" s="25"/>
      <c r="BC241" s="25"/>
      <c r="BD241" s="25"/>
      <c r="BE241" s="25"/>
      <c r="BF241" s="25"/>
      <c r="BG241" s="25"/>
      <c r="BH241" s="25"/>
      <c r="BI241" s="25"/>
      <c r="BJ241" s="25"/>
      <c r="BK241" s="25"/>
      <c r="BL241" s="25"/>
    </row>
    <row r="242" spans="1:64" x14ac:dyDescent="0.25">
      <c r="A242" s="25"/>
      <c r="B242" s="25"/>
      <c r="C242" s="42"/>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c r="AL242" s="25"/>
      <c r="AM242" s="25"/>
      <c r="AN242" s="25"/>
      <c r="AO242" s="25"/>
      <c r="AP242" s="25"/>
      <c r="AQ242" s="25"/>
      <c r="AR242" s="25"/>
      <c r="AS242" s="25"/>
      <c r="AT242" s="25"/>
      <c r="AU242" s="25"/>
      <c r="AV242" s="25"/>
      <c r="AW242" s="25"/>
      <c r="AX242" s="25"/>
      <c r="AY242" s="25"/>
      <c r="AZ242" s="25"/>
      <c r="BA242" s="25"/>
      <c r="BB242" s="25"/>
      <c r="BC242" s="25"/>
      <c r="BD242" s="25"/>
      <c r="BE242" s="25"/>
      <c r="BF242" s="25"/>
      <c r="BG242" s="25"/>
      <c r="BH242" s="25"/>
      <c r="BI242" s="25"/>
      <c r="BJ242" s="25"/>
      <c r="BK242" s="25"/>
      <c r="BL242" s="25"/>
    </row>
    <row r="243" spans="1:64" x14ac:dyDescent="0.25">
      <c r="A243" s="25"/>
      <c r="B243" s="25"/>
      <c r="C243" s="42"/>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c r="BF243" s="25"/>
      <c r="BG243" s="25"/>
      <c r="BH243" s="25"/>
      <c r="BI243" s="25"/>
      <c r="BJ243" s="25"/>
      <c r="BK243" s="25"/>
      <c r="BL243" s="25"/>
    </row>
    <row r="244" spans="1:64" x14ac:dyDescent="0.25">
      <c r="A244" s="25"/>
      <c r="B244" s="25"/>
      <c r="C244" s="42"/>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row>
    <row r="245" spans="1:64" x14ac:dyDescent="0.25">
      <c r="A245" s="25"/>
      <c r="B245" s="25"/>
      <c r="C245" s="42"/>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c r="AK245" s="25"/>
      <c r="AL245" s="25"/>
      <c r="AM245" s="25"/>
      <c r="AN245" s="25"/>
      <c r="AO245" s="25"/>
      <c r="AP245" s="25"/>
      <c r="AQ245" s="25"/>
      <c r="AR245" s="25"/>
      <c r="AS245" s="25"/>
      <c r="AT245" s="25"/>
      <c r="AU245" s="25"/>
      <c r="AV245" s="25"/>
      <c r="AW245" s="25"/>
      <c r="AX245" s="25"/>
      <c r="AY245" s="25"/>
      <c r="AZ245" s="25"/>
      <c r="BA245" s="25"/>
      <c r="BB245" s="25"/>
      <c r="BC245" s="25"/>
      <c r="BD245" s="25"/>
      <c r="BE245" s="25"/>
      <c r="BF245" s="25"/>
      <c r="BG245" s="25"/>
      <c r="BH245" s="25"/>
      <c r="BI245" s="25"/>
      <c r="BJ245" s="25"/>
      <c r="BK245" s="25"/>
      <c r="BL245" s="25"/>
    </row>
    <row r="246" spans="1:64" x14ac:dyDescent="0.25">
      <c r="A246" s="25"/>
      <c r="B246" s="25"/>
      <c r="C246" s="42"/>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row>
    <row r="247" spans="1:64" x14ac:dyDescent="0.25">
      <c r="A247" s="25"/>
      <c r="B247" s="25"/>
      <c r="C247" s="42"/>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row>
    <row r="248" spans="1:64" x14ac:dyDescent="0.25">
      <c r="A248" s="25"/>
      <c r="B248" s="25"/>
      <c r="C248" s="42"/>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5"/>
      <c r="AI248" s="25"/>
      <c r="AJ248" s="25"/>
      <c r="AK248" s="25"/>
      <c r="AL248" s="25"/>
      <c r="AM248" s="25"/>
      <c r="AN248" s="25"/>
      <c r="AO248" s="25"/>
      <c r="AP248" s="25"/>
      <c r="AQ248" s="25"/>
      <c r="AR248" s="25"/>
      <c r="AS248" s="25"/>
      <c r="AT248" s="25"/>
      <c r="AU248" s="25"/>
      <c r="AV248" s="25"/>
      <c r="AW248" s="25"/>
      <c r="AX248" s="25"/>
      <c r="AY248" s="25"/>
      <c r="AZ248" s="25"/>
      <c r="BA248" s="25"/>
      <c r="BB248" s="25"/>
      <c r="BC248" s="25"/>
      <c r="BD248" s="25"/>
      <c r="BE248" s="25"/>
      <c r="BF248" s="25"/>
      <c r="BG248" s="25"/>
      <c r="BH248" s="25"/>
      <c r="BI248" s="25"/>
      <c r="BJ248" s="25"/>
      <c r="BK248" s="25"/>
      <c r="BL248" s="25"/>
    </row>
    <row r="249" spans="1:64" x14ac:dyDescent="0.25">
      <c r="A249" s="25"/>
      <c r="B249" s="25"/>
      <c r="C249" s="42"/>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5"/>
      <c r="AI249" s="25"/>
      <c r="AJ249" s="25"/>
      <c r="AK249" s="25"/>
      <c r="AL249" s="25"/>
      <c r="AM249" s="25"/>
      <c r="AN249" s="25"/>
      <c r="AO249" s="25"/>
      <c r="AP249" s="25"/>
      <c r="AQ249" s="25"/>
      <c r="AR249" s="25"/>
      <c r="AS249" s="25"/>
      <c r="AT249" s="25"/>
      <c r="AU249" s="25"/>
      <c r="AV249" s="25"/>
      <c r="AW249" s="25"/>
      <c r="AX249" s="25"/>
      <c r="AY249" s="25"/>
      <c r="AZ249" s="25"/>
      <c r="BA249" s="25"/>
      <c r="BB249" s="25"/>
      <c r="BC249" s="25"/>
      <c r="BD249" s="25"/>
      <c r="BE249" s="25"/>
      <c r="BF249" s="25"/>
      <c r="BG249" s="25"/>
      <c r="BH249" s="25"/>
      <c r="BI249" s="25"/>
      <c r="BJ249" s="25"/>
      <c r="BK249" s="25"/>
      <c r="BL249" s="25"/>
    </row>
    <row r="250" spans="1:64" x14ac:dyDescent="0.25">
      <c r="A250" s="25"/>
      <c r="B250" s="25"/>
      <c r="C250" s="42"/>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5"/>
      <c r="AI250" s="25"/>
      <c r="AJ250" s="25"/>
      <c r="AK250" s="25"/>
      <c r="AL250" s="25"/>
      <c r="AM250" s="25"/>
      <c r="AN250" s="25"/>
      <c r="AO250" s="25"/>
      <c r="AP250" s="25"/>
      <c r="AQ250" s="25"/>
      <c r="AR250" s="25"/>
      <c r="AS250" s="25"/>
      <c r="AT250" s="25"/>
      <c r="AU250" s="25"/>
      <c r="AV250" s="25"/>
      <c r="AW250" s="25"/>
      <c r="AX250" s="25"/>
      <c r="AY250" s="25"/>
      <c r="AZ250" s="25"/>
      <c r="BA250" s="25"/>
      <c r="BB250" s="25"/>
      <c r="BC250" s="25"/>
      <c r="BD250" s="25"/>
      <c r="BE250" s="25"/>
      <c r="BF250" s="25"/>
      <c r="BG250" s="25"/>
      <c r="BH250" s="25"/>
      <c r="BI250" s="25"/>
      <c r="BJ250" s="25"/>
      <c r="BK250" s="25"/>
      <c r="BL250" s="25"/>
    </row>
    <row r="251" spans="1:64" x14ac:dyDescent="0.25">
      <c r="A251" s="25"/>
      <c r="B251" s="25"/>
      <c r="C251" s="42"/>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5"/>
      <c r="AI251" s="25"/>
      <c r="AJ251" s="25"/>
      <c r="AK251" s="25"/>
      <c r="AL251" s="25"/>
      <c r="AM251" s="25"/>
      <c r="AN251" s="25"/>
      <c r="AO251" s="25"/>
      <c r="AP251" s="25"/>
      <c r="AQ251" s="25"/>
      <c r="AR251" s="25"/>
      <c r="AS251" s="25"/>
      <c r="AT251" s="25"/>
      <c r="AU251" s="25"/>
      <c r="AV251" s="25"/>
      <c r="AW251" s="25"/>
      <c r="AX251" s="25"/>
      <c r="AY251" s="25"/>
      <c r="AZ251" s="25"/>
      <c r="BA251" s="25"/>
      <c r="BB251" s="25"/>
      <c r="BC251" s="25"/>
      <c r="BD251" s="25"/>
      <c r="BE251" s="25"/>
      <c r="BF251" s="25"/>
      <c r="BG251" s="25"/>
      <c r="BH251" s="25"/>
      <c r="BI251" s="25"/>
      <c r="BJ251" s="25"/>
      <c r="BK251" s="25"/>
      <c r="BL251" s="25"/>
    </row>
    <row r="252" spans="1:64" x14ac:dyDescent="0.25">
      <c r="A252" s="25"/>
      <c r="B252" s="25"/>
      <c r="C252" s="42"/>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c r="AK252" s="25"/>
      <c r="AL252" s="25"/>
      <c r="AM252" s="25"/>
      <c r="AN252" s="25"/>
      <c r="AO252" s="25"/>
      <c r="AP252" s="25"/>
      <c r="AQ252" s="25"/>
      <c r="AR252" s="25"/>
      <c r="AS252" s="25"/>
      <c r="AT252" s="25"/>
      <c r="AU252" s="25"/>
      <c r="AV252" s="25"/>
      <c r="AW252" s="25"/>
      <c r="AX252" s="25"/>
      <c r="AY252" s="25"/>
      <c r="AZ252" s="25"/>
      <c r="BA252" s="25"/>
      <c r="BB252" s="25"/>
      <c r="BC252" s="25"/>
      <c r="BD252" s="25"/>
      <c r="BE252" s="25"/>
      <c r="BF252" s="25"/>
      <c r="BG252" s="25"/>
      <c r="BH252" s="25"/>
      <c r="BI252" s="25"/>
      <c r="BJ252" s="25"/>
      <c r="BK252" s="25"/>
      <c r="BL252" s="25"/>
    </row>
    <row r="253" spans="1:64" x14ac:dyDescent="0.25">
      <c r="A253" s="25"/>
      <c r="B253" s="25"/>
      <c r="C253" s="42"/>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5"/>
      <c r="AI253" s="25"/>
      <c r="AJ253" s="25"/>
      <c r="AK253" s="25"/>
      <c r="AL253" s="25"/>
      <c r="AM253" s="25"/>
      <c r="AN253" s="25"/>
      <c r="AO253" s="25"/>
      <c r="AP253" s="25"/>
      <c r="AQ253" s="25"/>
      <c r="AR253" s="25"/>
      <c r="AS253" s="25"/>
      <c r="AT253" s="25"/>
      <c r="AU253" s="25"/>
      <c r="AV253" s="25"/>
      <c r="AW253" s="25"/>
      <c r="AX253" s="25"/>
      <c r="AY253" s="25"/>
      <c r="AZ253" s="25"/>
      <c r="BA253" s="25"/>
      <c r="BB253" s="25"/>
      <c r="BC253" s="25"/>
      <c r="BD253" s="25"/>
      <c r="BE253" s="25"/>
      <c r="BF253" s="25"/>
      <c r="BG253" s="25"/>
      <c r="BH253" s="25"/>
      <c r="BI253" s="25"/>
      <c r="BJ253" s="25"/>
      <c r="BK253" s="25"/>
      <c r="BL253" s="25"/>
    </row>
    <row r="254" spans="1:64" x14ac:dyDescent="0.25">
      <c r="A254" s="25"/>
      <c r="B254" s="25"/>
      <c r="C254" s="42"/>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5"/>
      <c r="AI254" s="25"/>
      <c r="AJ254" s="25"/>
      <c r="AK254" s="25"/>
      <c r="AL254" s="25"/>
      <c r="AM254" s="25"/>
      <c r="AN254" s="25"/>
      <c r="AO254" s="25"/>
      <c r="AP254" s="25"/>
      <c r="AQ254" s="25"/>
      <c r="AR254" s="25"/>
      <c r="AS254" s="25"/>
      <c r="AT254" s="25"/>
      <c r="AU254" s="25"/>
      <c r="AV254" s="25"/>
      <c r="AW254" s="25"/>
      <c r="AX254" s="25"/>
      <c r="AY254" s="25"/>
      <c r="AZ254" s="25"/>
      <c r="BA254" s="25"/>
      <c r="BB254" s="25"/>
      <c r="BC254" s="25"/>
      <c r="BD254" s="25"/>
      <c r="BE254" s="25"/>
      <c r="BF254" s="25"/>
      <c r="BG254" s="25"/>
      <c r="BH254" s="25"/>
      <c r="BI254" s="25"/>
      <c r="BJ254" s="25"/>
      <c r="BK254" s="25"/>
      <c r="BL254" s="25"/>
    </row>
    <row r="255" spans="1:64" x14ac:dyDescent="0.25">
      <c r="A255" s="25"/>
      <c r="B255" s="25"/>
      <c r="C255" s="42"/>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5"/>
      <c r="AI255" s="25"/>
      <c r="AJ255" s="25"/>
      <c r="AK255" s="25"/>
      <c r="AL255" s="25"/>
      <c r="AM255" s="25"/>
      <c r="AN255" s="25"/>
      <c r="AO255" s="25"/>
      <c r="AP255" s="25"/>
      <c r="AQ255" s="25"/>
      <c r="AR255" s="25"/>
      <c r="AS255" s="25"/>
      <c r="AT255" s="25"/>
      <c r="AU255" s="25"/>
      <c r="AV255" s="25"/>
      <c r="AW255" s="25"/>
      <c r="AX255" s="25"/>
      <c r="AY255" s="25"/>
      <c r="AZ255" s="25"/>
      <c r="BA255" s="25"/>
      <c r="BB255" s="25"/>
      <c r="BC255" s="25"/>
      <c r="BD255" s="25"/>
      <c r="BE255" s="25"/>
      <c r="BF255" s="25"/>
      <c r="BG255" s="25"/>
      <c r="BH255" s="25"/>
      <c r="BI255" s="25"/>
      <c r="BJ255" s="25"/>
      <c r="BK255" s="25"/>
      <c r="BL255" s="25"/>
    </row>
    <row r="256" spans="1:64" x14ac:dyDescent="0.25">
      <c r="A256" s="25"/>
      <c r="B256" s="25"/>
      <c r="C256" s="42"/>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c r="BF256" s="25"/>
      <c r="BG256" s="25"/>
      <c r="BH256" s="25"/>
      <c r="BI256" s="25"/>
      <c r="BJ256" s="25"/>
      <c r="BK256" s="25"/>
      <c r="BL256" s="25"/>
    </row>
    <row r="257" spans="1:64" x14ac:dyDescent="0.25">
      <c r="A257" s="25"/>
      <c r="B257" s="25"/>
      <c r="C257" s="42"/>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5"/>
      <c r="AI257" s="25"/>
      <c r="AJ257" s="25"/>
      <c r="AK257" s="25"/>
      <c r="AL257" s="25"/>
      <c r="AM257" s="25"/>
      <c r="AN257" s="25"/>
      <c r="AO257" s="25"/>
      <c r="AP257" s="25"/>
      <c r="AQ257" s="25"/>
      <c r="AR257" s="25"/>
      <c r="AS257" s="25"/>
      <c r="AT257" s="25"/>
      <c r="AU257" s="25"/>
      <c r="AV257" s="25"/>
      <c r="AW257" s="25"/>
      <c r="AX257" s="25"/>
      <c r="AY257" s="25"/>
      <c r="AZ257" s="25"/>
      <c r="BA257" s="25"/>
      <c r="BB257" s="25"/>
      <c r="BC257" s="25"/>
      <c r="BD257" s="25"/>
      <c r="BE257" s="25"/>
      <c r="BF257" s="25"/>
      <c r="BG257" s="25"/>
      <c r="BH257" s="25"/>
      <c r="BI257" s="25"/>
      <c r="BJ257" s="25"/>
      <c r="BK257" s="25"/>
      <c r="BL257" s="25"/>
    </row>
    <row r="258" spans="1:64" x14ac:dyDescent="0.25">
      <c r="A258" s="25"/>
      <c r="B258" s="25"/>
      <c r="C258" s="42"/>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5"/>
      <c r="AI258" s="25"/>
      <c r="AJ258" s="25"/>
      <c r="AK258" s="25"/>
      <c r="AL258" s="25"/>
      <c r="AM258" s="25"/>
      <c r="AN258" s="25"/>
      <c r="AO258" s="25"/>
      <c r="AP258" s="25"/>
      <c r="AQ258" s="25"/>
      <c r="AR258" s="25"/>
      <c r="AS258" s="25"/>
      <c r="AT258" s="25"/>
      <c r="AU258" s="25"/>
      <c r="AV258" s="25"/>
      <c r="AW258" s="25"/>
      <c r="AX258" s="25"/>
      <c r="AY258" s="25"/>
      <c r="AZ258" s="25"/>
      <c r="BA258" s="25"/>
      <c r="BB258" s="25"/>
      <c r="BC258" s="25"/>
      <c r="BD258" s="25"/>
      <c r="BE258" s="25"/>
      <c r="BF258" s="25"/>
      <c r="BG258" s="25"/>
      <c r="BH258" s="25"/>
      <c r="BI258" s="25"/>
      <c r="BJ258" s="25"/>
      <c r="BK258" s="25"/>
      <c r="BL258" s="25"/>
    </row>
    <row r="259" spans="1:64" x14ac:dyDescent="0.25">
      <c r="A259" s="25"/>
      <c r="B259" s="25"/>
      <c r="C259" s="42"/>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5"/>
      <c r="AI259" s="25"/>
      <c r="AJ259" s="25"/>
      <c r="AK259" s="25"/>
      <c r="AL259" s="25"/>
      <c r="AM259" s="25"/>
      <c r="AN259" s="25"/>
      <c r="AO259" s="25"/>
      <c r="AP259" s="25"/>
      <c r="AQ259" s="25"/>
      <c r="AR259" s="25"/>
      <c r="AS259" s="25"/>
      <c r="AT259" s="25"/>
      <c r="AU259" s="25"/>
      <c r="AV259" s="25"/>
      <c r="AW259" s="25"/>
      <c r="AX259" s="25"/>
      <c r="AY259" s="25"/>
      <c r="AZ259" s="25"/>
      <c r="BA259" s="25"/>
      <c r="BB259" s="25"/>
      <c r="BC259" s="25"/>
      <c r="BD259" s="25"/>
      <c r="BE259" s="25"/>
      <c r="BF259" s="25"/>
      <c r="BG259" s="25"/>
      <c r="BH259" s="25"/>
      <c r="BI259" s="25"/>
      <c r="BJ259" s="25"/>
      <c r="BK259" s="25"/>
      <c r="BL259" s="25"/>
    </row>
    <row r="260" spans="1:64" x14ac:dyDescent="0.25">
      <c r="A260" s="25"/>
      <c r="B260" s="25"/>
      <c r="C260" s="42"/>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c r="BF260" s="25"/>
      <c r="BG260" s="25"/>
      <c r="BH260" s="25"/>
      <c r="BI260" s="25"/>
      <c r="BJ260" s="25"/>
      <c r="BK260" s="25"/>
      <c r="BL260" s="25"/>
    </row>
    <row r="261" spans="1:64" x14ac:dyDescent="0.25">
      <c r="A261" s="25"/>
      <c r="B261" s="25"/>
      <c r="C261" s="42"/>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5"/>
      <c r="AK261" s="25"/>
      <c r="AL261" s="25"/>
      <c r="AM261" s="25"/>
      <c r="AN261" s="25"/>
      <c r="AO261" s="25"/>
      <c r="AP261" s="25"/>
      <c r="AQ261" s="25"/>
      <c r="AR261" s="25"/>
      <c r="AS261" s="25"/>
      <c r="AT261" s="25"/>
      <c r="AU261" s="25"/>
      <c r="AV261" s="25"/>
      <c r="AW261" s="25"/>
      <c r="AX261" s="25"/>
      <c r="AY261" s="25"/>
      <c r="AZ261" s="25"/>
      <c r="BA261" s="25"/>
      <c r="BB261" s="25"/>
      <c r="BC261" s="25"/>
      <c r="BD261" s="25"/>
      <c r="BE261" s="25"/>
      <c r="BF261" s="25"/>
      <c r="BG261" s="25"/>
      <c r="BH261" s="25"/>
      <c r="BI261" s="25"/>
      <c r="BJ261" s="25"/>
      <c r="BK261" s="25"/>
      <c r="BL261" s="25"/>
    </row>
    <row r="262" spans="1:64" x14ac:dyDescent="0.25">
      <c r="A262" s="25"/>
      <c r="B262" s="25"/>
      <c r="C262" s="42"/>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row>
    <row r="263" spans="1:64" x14ac:dyDescent="0.25">
      <c r="A263" s="25"/>
      <c r="B263" s="25"/>
      <c r="C263" s="42"/>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c r="AI263" s="25"/>
      <c r="AJ263" s="25"/>
      <c r="AK263" s="25"/>
      <c r="AL263" s="25"/>
      <c r="AM263" s="25"/>
      <c r="AN263" s="25"/>
      <c r="AO263" s="25"/>
      <c r="AP263" s="25"/>
      <c r="AQ263" s="25"/>
      <c r="AR263" s="25"/>
      <c r="AS263" s="25"/>
      <c r="AT263" s="25"/>
      <c r="AU263" s="25"/>
      <c r="AV263" s="25"/>
      <c r="AW263" s="25"/>
      <c r="AX263" s="25"/>
      <c r="AY263" s="25"/>
      <c r="AZ263" s="25"/>
      <c r="BA263" s="25"/>
      <c r="BB263" s="25"/>
      <c r="BC263" s="25"/>
      <c r="BD263" s="25"/>
      <c r="BE263" s="25"/>
      <c r="BF263" s="25"/>
      <c r="BG263" s="25"/>
      <c r="BH263" s="25"/>
      <c r="BI263" s="25"/>
      <c r="BJ263" s="25"/>
      <c r="BK263" s="25"/>
      <c r="BL263" s="25"/>
    </row>
    <row r="264" spans="1:64" x14ac:dyDescent="0.25">
      <c r="A264" s="25"/>
      <c r="B264" s="25"/>
      <c r="C264" s="42"/>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5"/>
      <c r="AI264" s="25"/>
      <c r="AJ264" s="25"/>
      <c r="AK264" s="25"/>
      <c r="AL264" s="25"/>
      <c r="AM264" s="25"/>
      <c r="AN264" s="25"/>
      <c r="AO264" s="25"/>
      <c r="AP264" s="25"/>
      <c r="AQ264" s="25"/>
      <c r="AR264" s="25"/>
      <c r="AS264" s="25"/>
      <c r="AT264" s="25"/>
      <c r="AU264" s="25"/>
      <c r="AV264" s="25"/>
      <c r="AW264" s="25"/>
      <c r="AX264" s="25"/>
      <c r="AY264" s="25"/>
      <c r="AZ264" s="25"/>
      <c r="BA264" s="25"/>
      <c r="BB264" s="25"/>
      <c r="BC264" s="25"/>
      <c r="BD264" s="25"/>
      <c r="BE264" s="25"/>
      <c r="BF264" s="25"/>
      <c r="BG264" s="25"/>
      <c r="BH264" s="25"/>
      <c r="BI264" s="25"/>
      <c r="BJ264" s="25"/>
      <c r="BK264" s="25"/>
      <c r="BL264" s="25"/>
    </row>
    <row r="265" spans="1:64" x14ac:dyDescent="0.25">
      <c r="A265" s="25"/>
      <c r="B265" s="25"/>
      <c r="C265" s="42"/>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25"/>
      <c r="BE265" s="25"/>
      <c r="BF265" s="25"/>
      <c r="BG265" s="25"/>
      <c r="BH265" s="25"/>
      <c r="BI265" s="25"/>
      <c r="BJ265" s="25"/>
      <c r="BK265" s="25"/>
      <c r="BL265" s="25"/>
    </row>
    <row r="266" spans="1:64" x14ac:dyDescent="0.25">
      <c r="A266" s="25"/>
      <c r="B266" s="25"/>
      <c r="C266" s="42"/>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c r="AJ266" s="25"/>
      <c r="AK266" s="25"/>
      <c r="AL266" s="25"/>
      <c r="AM266" s="25"/>
      <c r="AN266" s="25"/>
      <c r="AO266" s="25"/>
      <c r="AP266" s="25"/>
      <c r="AQ266" s="25"/>
      <c r="AR266" s="25"/>
      <c r="AS266" s="25"/>
      <c r="AT266" s="25"/>
      <c r="AU266" s="25"/>
      <c r="AV266" s="25"/>
      <c r="AW266" s="25"/>
      <c r="AX266" s="25"/>
      <c r="AY266" s="25"/>
      <c r="AZ266" s="25"/>
      <c r="BA266" s="25"/>
      <c r="BB266" s="25"/>
      <c r="BC266" s="25"/>
      <c r="BD266" s="25"/>
      <c r="BE266" s="25"/>
      <c r="BF266" s="25"/>
      <c r="BG266" s="25"/>
      <c r="BH266" s="25"/>
      <c r="BI266" s="25"/>
      <c r="BJ266" s="25"/>
      <c r="BK266" s="25"/>
      <c r="BL266" s="25"/>
    </row>
    <row r="267" spans="1:64" x14ac:dyDescent="0.25">
      <c r="A267" s="25"/>
      <c r="B267" s="25"/>
      <c r="C267" s="42"/>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5"/>
      <c r="AI267" s="25"/>
      <c r="AJ267" s="25"/>
      <c r="AK267" s="25"/>
      <c r="AL267" s="25"/>
      <c r="AM267" s="25"/>
      <c r="AN267" s="25"/>
      <c r="AO267" s="25"/>
      <c r="AP267" s="25"/>
      <c r="AQ267" s="25"/>
      <c r="AR267" s="25"/>
      <c r="AS267" s="25"/>
      <c r="AT267" s="25"/>
      <c r="AU267" s="25"/>
      <c r="AV267" s="25"/>
      <c r="AW267" s="25"/>
      <c r="AX267" s="25"/>
      <c r="AY267" s="25"/>
      <c r="AZ267" s="25"/>
      <c r="BA267" s="25"/>
      <c r="BB267" s="25"/>
      <c r="BC267" s="25"/>
      <c r="BD267" s="25"/>
      <c r="BE267" s="25"/>
      <c r="BF267" s="25"/>
      <c r="BG267" s="25"/>
      <c r="BH267" s="25"/>
      <c r="BI267" s="25"/>
      <c r="BJ267" s="25"/>
      <c r="BK267" s="25"/>
      <c r="BL267" s="25"/>
    </row>
    <row r="268" spans="1:64" x14ac:dyDescent="0.25">
      <c r="A268" s="25"/>
      <c r="B268" s="25"/>
      <c r="C268" s="42"/>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5"/>
      <c r="AI268" s="25"/>
      <c r="AJ268" s="25"/>
      <c r="AK268" s="25"/>
      <c r="AL268" s="25"/>
      <c r="AM268" s="25"/>
      <c r="AN268" s="25"/>
      <c r="AO268" s="25"/>
      <c r="AP268" s="25"/>
      <c r="AQ268" s="25"/>
      <c r="AR268" s="25"/>
      <c r="AS268" s="25"/>
      <c r="AT268" s="25"/>
      <c r="AU268" s="25"/>
      <c r="AV268" s="25"/>
      <c r="AW268" s="25"/>
      <c r="AX268" s="25"/>
      <c r="AY268" s="25"/>
      <c r="AZ268" s="25"/>
      <c r="BA268" s="25"/>
      <c r="BB268" s="25"/>
      <c r="BC268" s="25"/>
      <c r="BD268" s="25"/>
      <c r="BE268" s="25"/>
      <c r="BF268" s="25"/>
      <c r="BG268" s="25"/>
      <c r="BH268" s="25"/>
      <c r="BI268" s="25"/>
      <c r="BJ268" s="25"/>
      <c r="BK268" s="25"/>
      <c r="BL268" s="25"/>
    </row>
    <row r="269" spans="1:64" x14ac:dyDescent="0.25">
      <c r="A269" s="25"/>
      <c r="B269" s="25"/>
      <c r="C269" s="42"/>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5"/>
      <c r="AI269" s="25"/>
      <c r="AJ269" s="25"/>
      <c r="AK269" s="25"/>
      <c r="AL269" s="25"/>
      <c r="AM269" s="25"/>
      <c r="AN269" s="25"/>
      <c r="AO269" s="25"/>
      <c r="AP269" s="25"/>
      <c r="AQ269" s="25"/>
      <c r="AR269" s="25"/>
      <c r="AS269" s="25"/>
      <c r="AT269" s="25"/>
      <c r="AU269" s="25"/>
      <c r="AV269" s="25"/>
      <c r="AW269" s="25"/>
      <c r="AX269" s="25"/>
      <c r="AY269" s="25"/>
      <c r="AZ269" s="25"/>
      <c r="BA269" s="25"/>
      <c r="BB269" s="25"/>
      <c r="BC269" s="25"/>
      <c r="BD269" s="25"/>
      <c r="BE269" s="25"/>
      <c r="BF269" s="25"/>
      <c r="BG269" s="25"/>
      <c r="BH269" s="25"/>
      <c r="BI269" s="25"/>
      <c r="BJ269" s="25"/>
      <c r="BK269" s="25"/>
      <c r="BL269" s="25"/>
    </row>
    <row r="270" spans="1:64" x14ac:dyDescent="0.25">
      <c r="A270" s="25"/>
      <c r="B270" s="25"/>
      <c r="C270" s="42"/>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5"/>
      <c r="AI270" s="25"/>
      <c r="AJ270" s="25"/>
      <c r="AK270" s="25"/>
      <c r="AL270" s="25"/>
      <c r="AM270" s="25"/>
      <c r="AN270" s="25"/>
      <c r="AO270" s="25"/>
      <c r="AP270" s="25"/>
      <c r="AQ270" s="25"/>
      <c r="AR270" s="25"/>
      <c r="AS270" s="25"/>
      <c r="AT270" s="25"/>
      <c r="AU270" s="25"/>
      <c r="AV270" s="25"/>
      <c r="AW270" s="25"/>
      <c r="AX270" s="25"/>
      <c r="AY270" s="25"/>
      <c r="AZ270" s="25"/>
      <c r="BA270" s="25"/>
      <c r="BB270" s="25"/>
      <c r="BC270" s="25"/>
      <c r="BD270" s="25"/>
      <c r="BE270" s="25"/>
      <c r="BF270" s="25"/>
      <c r="BG270" s="25"/>
      <c r="BH270" s="25"/>
      <c r="BI270" s="25"/>
      <c r="BJ270" s="25"/>
      <c r="BK270" s="25"/>
      <c r="BL270" s="25"/>
    </row>
    <row r="271" spans="1:64" x14ac:dyDescent="0.25">
      <c r="A271" s="25"/>
      <c r="B271" s="25"/>
      <c r="C271" s="42"/>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5"/>
      <c r="AI271" s="25"/>
      <c r="AJ271" s="25"/>
      <c r="AK271" s="25"/>
      <c r="AL271" s="25"/>
      <c r="AM271" s="25"/>
      <c r="AN271" s="25"/>
      <c r="AO271" s="25"/>
      <c r="AP271" s="25"/>
      <c r="AQ271" s="25"/>
      <c r="AR271" s="25"/>
      <c r="AS271" s="25"/>
      <c r="AT271" s="25"/>
      <c r="AU271" s="25"/>
      <c r="AV271" s="25"/>
      <c r="AW271" s="25"/>
      <c r="AX271" s="25"/>
      <c r="AY271" s="25"/>
      <c r="AZ271" s="25"/>
      <c r="BA271" s="25"/>
      <c r="BB271" s="25"/>
      <c r="BC271" s="25"/>
      <c r="BD271" s="25"/>
      <c r="BE271" s="25"/>
      <c r="BF271" s="25"/>
      <c r="BG271" s="25"/>
      <c r="BH271" s="25"/>
      <c r="BI271" s="25"/>
      <c r="BJ271" s="25"/>
      <c r="BK271" s="25"/>
      <c r="BL271" s="25"/>
    </row>
    <row r="272" spans="1:64" x14ac:dyDescent="0.25">
      <c r="A272" s="25"/>
      <c r="B272" s="25"/>
      <c r="C272" s="42"/>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5"/>
      <c r="AI272" s="25"/>
      <c r="AJ272" s="25"/>
      <c r="AK272" s="25"/>
      <c r="AL272" s="25"/>
      <c r="AM272" s="25"/>
      <c r="AN272" s="25"/>
      <c r="AO272" s="25"/>
      <c r="AP272" s="25"/>
      <c r="AQ272" s="25"/>
      <c r="AR272" s="25"/>
      <c r="AS272" s="25"/>
      <c r="AT272" s="25"/>
      <c r="AU272" s="25"/>
      <c r="AV272" s="25"/>
      <c r="AW272" s="25"/>
      <c r="AX272" s="25"/>
      <c r="AY272" s="25"/>
      <c r="AZ272" s="25"/>
      <c r="BA272" s="25"/>
      <c r="BB272" s="25"/>
      <c r="BC272" s="25"/>
      <c r="BD272" s="25"/>
      <c r="BE272" s="25"/>
      <c r="BF272" s="25"/>
      <c r="BG272" s="25"/>
      <c r="BH272" s="25"/>
      <c r="BI272" s="25"/>
      <c r="BJ272" s="25"/>
      <c r="BK272" s="25"/>
      <c r="BL272" s="25"/>
    </row>
    <row r="273" spans="1:64" x14ac:dyDescent="0.25">
      <c r="A273" s="25"/>
      <c r="B273" s="25"/>
      <c r="C273" s="42"/>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5"/>
      <c r="AI273" s="25"/>
      <c r="AJ273" s="25"/>
      <c r="AK273" s="25"/>
      <c r="AL273" s="25"/>
      <c r="AM273" s="25"/>
      <c r="AN273" s="25"/>
      <c r="AO273" s="25"/>
      <c r="AP273" s="25"/>
      <c r="AQ273" s="25"/>
      <c r="AR273" s="25"/>
      <c r="AS273" s="25"/>
      <c r="AT273" s="25"/>
      <c r="AU273" s="25"/>
      <c r="AV273" s="25"/>
      <c r="AW273" s="25"/>
      <c r="AX273" s="25"/>
      <c r="AY273" s="25"/>
      <c r="AZ273" s="25"/>
      <c r="BA273" s="25"/>
      <c r="BB273" s="25"/>
      <c r="BC273" s="25"/>
      <c r="BD273" s="25"/>
      <c r="BE273" s="25"/>
      <c r="BF273" s="25"/>
      <c r="BG273" s="25"/>
      <c r="BH273" s="25"/>
      <c r="BI273" s="25"/>
      <c r="BJ273" s="25"/>
      <c r="BK273" s="25"/>
      <c r="BL273" s="25"/>
    </row>
    <row r="274" spans="1:64" x14ac:dyDescent="0.25">
      <c r="A274" s="25"/>
      <c r="B274" s="25"/>
      <c r="C274" s="42"/>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5"/>
      <c r="AI274" s="25"/>
      <c r="AJ274" s="25"/>
      <c r="AK274" s="25"/>
      <c r="AL274" s="25"/>
      <c r="AM274" s="25"/>
      <c r="AN274" s="25"/>
      <c r="AO274" s="25"/>
      <c r="AP274" s="25"/>
      <c r="AQ274" s="25"/>
      <c r="AR274" s="25"/>
      <c r="AS274" s="25"/>
      <c r="AT274" s="25"/>
      <c r="AU274" s="25"/>
      <c r="AV274" s="25"/>
      <c r="AW274" s="25"/>
      <c r="AX274" s="25"/>
      <c r="AY274" s="25"/>
      <c r="AZ274" s="25"/>
      <c r="BA274" s="25"/>
      <c r="BB274" s="25"/>
      <c r="BC274" s="25"/>
      <c r="BD274" s="25"/>
      <c r="BE274" s="25"/>
      <c r="BF274" s="25"/>
      <c r="BG274" s="25"/>
      <c r="BH274" s="25"/>
      <c r="BI274" s="25"/>
      <c r="BJ274" s="25"/>
      <c r="BK274" s="25"/>
      <c r="BL274" s="25"/>
    </row>
    <row r="275" spans="1:64" x14ac:dyDescent="0.25">
      <c r="A275" s="25"/>
      <c r="B275" s="25"/>
      <c r="C275" s="42"/>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5"/>
      <c r="AI275" s="25"/>
      <c r="AJ275" s="25"/>
      <c r="AK275" s="25"/>
      <c r="AL275" s="25"/>
      <c r="AM275" s="25"/>
      <c r="AN275" s="25"/>
      <c r="AO275" s="25"/>
      <c r="AP275" s="25"/>
      <c r="AQ275" s="25"/>
      <c r="AR275" s="25"/>
      <c r="AS275" s="25"/>
      <c r="AT275" s="25"/>
      <c r="AU275" s="25"/>
      <c r="AV275" s="25"/>
      <c r="AW275" s="25"/>
      <c r="AX275" s="25"/>
      <c r="AY275" s="25"/>
      <c r="AZ275" s="25"/>
      <c r="BA275" s="25"/>
      <c r="BB275" s="25"/>
      <c r="BC275" s="25"/>
      <c r="BD275" s="25"/>
      <c r="BE275" s="25"/>
      <c r="BF275" s="25"/>
      <c r="BG275" s="25"/>
      <c r="BH275" s="25"/>
      <c r="BI275" s="25"/>
      <c r="BJ275" s="25"/>
      <c r="BK275" s="25"/>
      <c r="BL275" s="25"/>
    </row>
    <row r="276" spans="1:64" x14ac:dyDescent="0.25">
      <c r="A276" s="25"/>
      <c r="B276" s="25"/>
      <c r="C276" s="42"/>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5"/>
      <c r="AK276" s="25"/>
      <c r="AL276" s="25"/>
      <c r="AM276" s="25"/>
      <c r="AN276" s="25"/>
      <c r="AO276" s="25"/>
      <c r="AP276" s="25"/>
      <c r="AQ276" s="25"/>
      <c r="AR276" s="25"/>
      <c r="AS276" s="25"/>
      <c r="AT276" s="25"/>
      <c r="AU276" s="25"/>
      <c r="AV276" s="25"/>
      <c r="AW276" s="25"/>
      <c r="AX276" s="25"/>
      <c r="AY276" s="25"/>
      <c r="AZ276" s="25"/>
      <c r="BA276" s="25"/>
      <c r="BB276" s="25"/>
      <c r="BC276" s="25"/>
      <c r="BD276" s="25"/>
      <c r="BE276" s="25"/>
      <c r="BF276" s="25"/>
      <c r="BG276" s="25"/>
      <c r="BH276" s="25"/>
      <c r="BI276" s="25"/>
      <c r="BJ276" s="25"/>
      <c r="BK276" s="25"/>
      <c r="BL276" s="25"/>
    </row>
    <row r="277" spans="1:64" x14ac:dyDescent="0.25">
      <c r="A277" s="25"/>
      <c r="B277" s="25"/>
      <c r="C277" s="42"/>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c r="BF277" s="25"/>
      <c r="BG277" s="25"/>
      <c r="BH277" s="25"/>
      <c r="BI277" s="25"/>
      <c r="BJ277" s="25"/>
      <c r="BK277" s="25"/>
      <c r="BL277" s="25"/>
    </row>
    <row r="278" spans="1:64" x14ac:dyDescent="0.25">
      <c r="A278" s="25"/>
      <c r="B278" s="25"/>
      <c r="C278" s="42"/>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c r="BF278" s="25"/>
      <c r="BG278" s="25"/>
      <c r="BH278" s="25"/>
      <c r="BI278" s="25"/>
      <c r="BJ278" s="25"/>
      <c r="BK278" s="25"/>
      <c r="BL278" s="25"/>
    </row>
    <row r="279" spans="1:64" x14ac:dyDescent="0.25">
      <c r="A279" s="25"/>
      <c r="B279" s="25"/>
      <c r="C279" s="42"/>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5"/>
      <c r="AI279" s="25"/>
      <c r="AJ279" s="25"/>
      <c r="AK279" s="25"/>
      <c r="AL279" s="25"/>
      <c r="AM279" s="25"/>
      <c r="AN279" s="25"/>
      <c r="AO279" s="25"/>
      <c r="AP279" s="25"/>
      <c r="AQ279" s="25"/>
      <c r="AR279" s="25"/>
      <c r="AS279" s="25"/>
      <c r="AT279" s="25"/>
      <c r="AU279" s="25"/>
      <c r="AV279" s="25"/>
      <c r="AW279" s="25"/>
      <c r="AX279" s="25"/>
      <c r="AY279" s="25"/>
      <c r="AZ279" s="25"/>
      <c r="BA279" s="25"/>
      <c r="BB279" s="25"/>
      <c r="BC279" s="25"/>
      <c r="BD279" s="25"/>
      <c r="BE279" s="25"/>
      <c r="BF279" s="25"/>
      <c r="BG279" s="25"/>
      <c r="BH279" s="25"/>
      <c r="BI279" s="25"/>
      <c r="BJ279" s="25"/>
      <c r="BK279" s="25"/>
      <c r="BL279" s="25"/>
    </row>
    <row r="280" spans="1:64" x14ac:dyDescent="0.25">
      <c r="A280" s="25"/>
      <c r="B280" s="25"/>
      <c r="C280" s="42"/>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c r="BF280" s="25"/>
      <c r="BG280" s="25"/>
      <c r="BH280" s="25"/>
      <c r="BI280" s="25"/>
      <c r="BJ280" s="25"/>
      <c r="BK280" s="25"/>
      <c r="BL280" s="25"/>
    </row>
    <row r="281" spans="1:64" x14ac:dyDescent="0.25">
      <c r="A281" s="25"/>
      <c r="B281" s="25"/>
      <c r="C281" s="42"/>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c r="BF281" s="25"/>
      <c r="BG281" s="25"/>
      <c r="BH281" s="25"/>
      <c r="BI281" s="25"/>
      <c r="BJ281" s="25"/>
      <c r="BK281" s="25"/>
      <c r="BL281" s="25"/>
    </row>
    <row r="282" spans="1:64" x14ac:dyDescent="0.25">
      <c r="A282" s="25"/>
      <c r="B282" s="25"/>
      <c r="C282" s="42"/>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c r="BF282" s="25"/>
      <c r="BG282" s="25"/>
      <c r="BH282" s="25"/>
      <c r="BI282" s="25"/>
      <c r="BJ282" s="25"/>
      <c r="BK282" s="25"/>
      <c r="BL282" s="25"/>
    </row>
    <row r="283" spans="1:64" x14ac:dyDescent="0.25">
      <c r="A283" s="25"/>
      <c r="B283" s="25"/>
      <c r="C283" s="42"/>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5"/>
      <c r="AI283" s="25"/>
      <c r="AJ283" s="25"/>
      <c r="AK283" s="25"/>
      <c r="AL283" s="25"/>
      <c r="AM283" s="25"/>
      <c r="AN283" s="25"/>
      <c r="AO283" s="25"/>
      <c r="AP283" s="25"/>
      <c r="AQ283" s="25"/>
      <c r="AR283" s="25"/>
      <c r="AS283" s="25"/>
      <c r="AT283" s="25"/>
      <c r="AU283" s="25"/>
      <c r="AV283" s="25"/>
      <c r="AW283" s="25"/>
      <c r="AX283" s="25"/>
      <c r="AY283" s="25"/>
      <c r="AZ283" s="25"/>
      <c r="BA283" s="25"/>
      <c r="BB283" s="25"/>
      <c r="BC283" s="25"/>
      <c r="BD283" s="25"/>
      <c r="BE283" s="25"/>
      <c r="BF283" s="25"/>
      <c r="BG283" s="25"/>
      <c r="BH283" s="25"/>
      <c r="BI283" s="25"/>
      <c r="BJ283" s="25"/>
      <c r="BK283" s="25"/>
      <c r="BL283" s="25"/>
    </row>
    <row r="284" spans="1:64" x14ac:dyDescent="0.25">
      <c r="A284" s="25"/>
      <c r="B284" s="25"/>
      <c r="C284" s="42"/>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c r="BF284" s="25"/>
      <c r="BG284" s="25"/>
      <c r="BH284" s="25"/>
      <c r="BI284" s="25"/>
      <c r="BJ284" s="25"/>
      <c r="BK284" s="25"/>
      <c r="BL284" s="25"/>
    </row>
    <row r="285" spans="1:64" x14ac:dyDescent="0.25">
      <c r="A285" s="25"/>
      <c r="B285" s="25"/>
      <c r="C285" s="42"/>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c r="BF285" s="25"/>
      <c r="BG285" s="25"/>
      <c r="BH285" s="25"/>
      <c r="BI285" s="25"/>
      <c r="BJ285" s="25"/>
      <c r="BK285" s="25"/>
      <c r="BL285" s="25"/>
    </row>
    <row r="286" spans="1:64" x14ac:dyDescent="0.25">
      <c r="A286" s="25"/>
      <c r="B286" s="25"/>
      <c r="C286" s="42"/>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c r="BF286" s="25"/>
      <c r="BG286" s="25"/>
      <c r="BH286" s="25"/>
      <c r="BI286" s="25"/>
      <c r="BJ286" s="25"/>
      <c r="BK286" s="25"/>
      <c r="BL286" s="25"/>
    </row>
    <row r="287" spans="1:64" x14ac:dyDescent="0.25">
      <c r="A287" s="25"/>
      <c r="B287" s="25"/>
      <c r="C287" s="42"/>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c r="BF287" s="25"/>
      <c r="BG287" s="25"/>
      <c r="BH287" s="25"/>
      <c r="BI287" s="25"/>
      <c r="BJ287" s="25"/>
      <c r="BK287" s="25"/>
      <c r="BL287" s="25"/>
    </row>
    <row r="288" spans="1:64" x14ac:dyDescent="0.25">
      <c r="A288" s="25"/>
      <c r="B288" s="25"/>
      <c r="C288" s="42"/>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c r="BF288" s="25"/>
      <c r="BG288" s="25"/>
      <c r="BH288" s="25"/>
      <c r="BI288" s="25"/>
      <c r="BJ288" s="25"/>
      <c r="BK288" s="25"/>
      <c r="BL288" s="25"/>
    </row>
    <row r="289" spans="1:64" x14ac:dyDescent="0.25">
      <c r="A289" s="25"/>
      <c r="B289" s="25"/>
      <c r="C289" s="42"/>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c r="BF289" s="25"/>
      <c r="BG289" s="25"/>
      <c r="BH289" s="25"/>
      <c r="BI289" s="25"/>
      <c r="BJ289" s="25"/>
      <c r="BK289" s="25"/>
      <c r="BL289" s="25"/>
    </row>
    <row r="290" spans="1:64" x14ac:dyDescent="0.25">
      <c r="A290" s="25"/>
      <c r="B290" s="25"/>
      <c r="C290" s="42"/>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5"/>
      <c r="AI290" s="25"/>
      <c r="AJ290" s="25"/>
      <c r="AK290" s="25"/>
      <c r="AL290" s="25"/>
      <c r="AM290" s="25"/>
      <c r="AN290" s="25"/>
      <c r="AO290" s="25"/>
      <c r="AP290" s="25"/>
      <c r="AQ290" s="25"/>
      <c r="AR290" s="25"/>
      <c r="AS290" s="25"/>
      <c r="AT290" s="25"/>
      <c r="AU290" s="25"/>
      <c r="AV290" s="25"/>
      <c r="AW290" s="25"/>
      <c r="AX290" s="25"/>
      <c r="AY290" s="25"/>
      <c r="AZ290" s="25"/>
      <c r="BA290" s="25"/>
      <c r="BB290" s="25"/>
      <c r="BC290" s="25"/>
      <c r="BD290" s="25"/>
      <c r="BE290" s="25"/>
      <c r="BF290" s="25"/>
      <c r="BG290" s="25"/>
      <c r="BH290" s="25"/>
      <c r="BI290" s="25"/>
      <c r="BJ290" s="25"/>
      <c r="BK290" s="25"/>
      <c r="BL290" s="25"/>
    </row>
    <row r="291" spans="1:64" x14ac:dyDescent="0.25">
      <c r="A291" s="25"/>
      <c r="B291" s="25"/>
      <c r="C291" s="42"/>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5"/>
      <c r="AK291" s="25"/>
      <c r="AL291" s="25"/>
      <c r="AM291" s="25"/>
      <c r="AN291" s="25"/>
      <c r="AO291" s="25"/>
      <c r="AP291" s="25"/>
      <c r="AQ291" s="25"/>
      <c r="AR291" s="25"/>
      <c r="AS291" s="25"/>
      <c r="AT291" s="25"/>
      <c r="AU291" s="25"/>
      <c r="AV291" s="25"/>
      <c r="AW291" s="25"/>
      <c r="AX291" s="25"/>
      <c r="AY291" s="25"/>
      <c r="AZ291" s="25"/>
      <c r="BA291" s="25"/>
      <c r="BB291" s="25"/>
      <c r="BC291" s="25"/>
      <c r="BD291" s="25"/>
      <c r="BE291" s="25"/>
      <c r="BF291" s="25"/>
      <c r="BG291" s="25"/>
      <c r="BH291" s="25"/>
      <c r="BI291" s="25"/>
      <c r="BJ291" s="25"/>
      <c r="BK291" s="25"/>
      <c r="BL291" s="25"/>
    </row>
    <row r="292" spans="1:64" x14ac:dyDescent="0.25">
      <c r="A292" s="25"/>
      <c r="B292" s="25"/>
      <c r="C292" s="42"/>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c r="BF292" s="25"/>
      <c r="BG292" s="25"/>
      <c r="BH292" s="25"/>
      <c r="BI292" s="25"/>
      <c r="BJ292" s="25"/>
      <c r="BK292" s="25"/>
      <c r="BL292" s="25"/>
    </row>
    <row r="293" spans="1:64" x14ac:dyDescent="0.25">
      <c r="A293" s="25"/>
      <c r="B293" s="25"/>
      <c r="C293" s="42"/>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c r="BF293" s="25"/>
      <c r="BG293" s="25"/>
      <c r="BH293" s="25"/>
      <c r="BI293" s="25"/>
      <c r="BJ293" s="25"/>
      <c r="BK293" s="25"/>
      <c r="BL293" s="25"/>
    </row>
  </sheetData>
  <mergeCells count="74">
    <mergeCell ref="AT42:AW42"/>
    <mergeCell ref="AX42:BA42"/>
    <mergeCell ref="BB42:BE42"/>
    <mergeCell ref="AT43:BA43"/>
    <mergeCell ref="BB43:BE43"/>
    <mergeCell ref="Z42:AC42"/>
    <mergeCell ref="AD42:AG42"/>
    <mergeCell ref="AH42:AK42"/>
    <mergeCell ref="AL42:AO42"/>
    <mergeCell ref="AP42:AS42"/>
    <mergeCell ref="H42:I42"/>
    <mergeCell ref="J42:M42"/>
    <mergeCell ref="N42:Q42"/>
    <mergeCell ref="R42:U42"/>
    <mergeCell ref="V42:Y42"/>
    <mergeCell ref="AT40:AW40"/>
    <mergeCell ref="AX40:BA40"/>
    <mergeCell ref="BB40:BE40"/>
    <mergeCell ref="H41:I41"/>
    <mergeCell ref="J41:M41"/>
    <mergeCell ref="N41:Q41"/>
    <mergeCell ref="R41:U41"/>
    <mergeCell ref="V41:Y41"/>
    <mergeCell ref="Z41:AC41"/>
    <mergeCell ref="AD41:AG41"/>
    <mergeCell ref="AH41:AK41"/>
    <mergeCell ref="AL41:AO41"/>
    <mergeCell ref="AP41:AS41"/>
    <mergeCell ref="AT41:AW41"/>
    <mergeCell ref="AX41:BA41"/>
    <mergeCell ref="BB41:BE41"/>
    <mergeCell ref="Z40:AC40"/>
    <mergeCell ref="AD40:AG40"/>
    <mergeCell ref="AH40:AK40"/>
    <mergeCell ref="AL40:AO40"/>
    <mergeCell ref="AP40:AS40"/>
    <mergeCell ref="H40:I40"/>
    <mergeCell ref="J40:M40"/>
    <mergeCell ref="N40:Q40"/>
    <mergeCell ref="R40:U40"/>
    <mergeCell ref="V40:Y40"/>
    <mergeCell ref="F7:F9"/>
    <mergeCell ref="G7:G9"/>
    <mergeCell ref="H7:H9"/>
    <mergeCell ref="I7:BE7"/>
    <mergeCell ref="J8:M8"/>
    <mergeCell ref="N8:Q8"/>
    <mergeCell ref="R8:U8"/>
    <mergeCell ref="V8:Y8"/>
    <mergeCell ref="Z8:AC8"/>
    <mergeCell ref="AD8:AG8"/>
    <mergeCell ref="AH8:AK8"/>
    <mergeCell ref="AL8:AO8"/>
    <mergeCell ref="AP8:AS8"/>
    <mergeCell ref="AT8:AW8"/>
    <mergeCell ref="AX8:BA8"/>
    <mergeCell ref="BB8:BE8"/>
    <mergeCell ref="A7:A9"/>
    <mergeCell ref="B7:B9"/>
    <mergeCell ref="C7:C9"/>
    <mergeCell ref="D7:D9"/>
    <mergeCell ref="E7:E9"/>
    <mergeCell ref="A5:BE5"/>
    <mergeCell ref="A6:B6"/>
    <mergeCell ref="C6:E6"/>
    <mergeCell ref="G6:J6"/>
    <mergeCell ref="K6:N6"/>
    <mergeCell ref="O6:BE6"/>
    <mergeCell ref="A1:C4"/>
    <mergeCell ref="D1:AQ2"/>
    <mergeCell ref="AR1:BE2"/>
    <mergeCell ref="D3:N4"/>
    <mergeCell ref="O3:AQ4"/>
    <mergeCell ref="AR3:BE4"/>
  </mergeCells>
  <conditionalFormatting sqref="J34:AX34 J38:BD38 J36:BB36 BD36:BE38 J35:AY35 BA35:BE35 AZ34:BE34 J37:P38 R37:BB38">
    <cfRule type="containsText" dxfId="107" priority="107" operator="containsText" text="C">
      <formula>NOT(ISERROR(SEARCH("C",J34)))</formula>
    </cfRule>
    <cfRule type="containsText" dxfId="106" priority="108" operator="containsText" text="A">
      <formula>NOT(ISERROR(SEARCH("A",J34)))</formula>
    </cfRule>
    <cfRule type="containsText" dxfId="105" priority="109" operator="containsText" text="P">
      <formula>NOT(ISERROR(SEARCH("P",J34)))</formula>
    </cfRule>
  </conditionalFormatting>
  <conditionalFormatting sqref="A43">
    <cfRule type="containsText" dxfId="104" priority="113" operator="containsText" text="C">
      <formula>NOT(ISERROR(SEARCH("C",A43)))</formula>
    </cfRule>
    <cfRule type="containsText" dxfId="103" priority="114" operator="containsText" text="A">
      <formula>NOT(ISERROR(SEARCH("A",A43)))</formula>
    </cfRule>
    <cfRule type="containsText" dxfId="102" priority="115" operator="containsText" text="P">
      <formula>NOT(ISERROR(SEARCH("P",A43)))</formula>
    </cfRule>
  </conditionalFormatting>
  <conditionalFormatting sqref="A44">
    <cfRule type="containsText" dxfId="101" priority="116" operator="containsText" text="C">
      <formula>NOT(ISERROR(SEARCH("C",A44)))</formula>
    </cfRule>
    <cfRule type="containsText" dxfId="100" priority="117" operator="containsText" text="A">
      <formula>NOT(ISERROR(SEARCH("A",A44)))</formula>
    </cfRule>
    <cfRule type="containsText" dxfId="99" priority="118" operator="containsText" text="P">
      <formula>NOT(ISERROR(SEARCH("P",A44)))</formula>
    </cfRule>
  </conditionalFormatting>
  <conditionalFormatting sqref="A42">
    <cfRule type="containsText" dxfId="98" priority="119" operator="containsText" text="C">
      <formula>NOT(ISERROR(SEARCH("C",A42)))</formula>
    </cfRule>
    <cfRule type="containsText" dxfId="97" priority="120" operator="containsText" text="A">
      <formula>NOT(ISERROR(SEARCH("A",A42)))</formula>
    </cfRule>
    <cfRule type="containsText" dxfId="96" priority="121" operator="containsText" text="P">
      <formula>NOT(ISERROR(SEARCH("P",A42)))</formula>
    </cfRule>
  </conditionalFormatting>
  <conditionalFormatting sqref="J10:BE33">
    <cfRule type="containsText" dxfId="95" priority="103" operator="containsText" text="C">
      <formula>NOT(ISERROR(SEARCH("C",J10)))</formula>
    </cfRule>
    <cfRule type="containsText" dxfId="94" priority="104" operator="containsText" text="A">
      <formula>NOT(ISERROR(SEARCH("A",J10)))</formula>
    </cfRule>
    <cfRule type="containsText" dxfId="93" priority="105" operator="containsText" text="P">
      <formula>NOT(ISERROR(SEARCH("P",J10)))</formula>
    </cfRule>
  </conditionalFormatting>
  <conditionalFormatting sqref="U11 T11:T13 S10:S15 V11:BE13">
    <cfRule type="containsText" dxfId="92" priority="100" operator="containsText" text="C">
      <formula>NOT(ISERROR(SEARCH("C",S10)))</formula>
    </cfRule>
    <cfRule type="containsText" dxfId="91" priority="101" operator="containsText" text="A">
      <formula>NOT(ISERROR(SEARCH("A",S10)))</formula>
    </cfRule>
    <cfRule type="containsText" dxfId="90" priority="102" operator="containsText" text="P">
      <formula>NOT(ISERROR(SEARCH("P",S10)))</formula>
    </cfRule>
  </conditionalFormatting>
  <conditionalFormatting sqref="S12">
    <cfRule type="containsText" dxfId="89" priority="97" operator="containsText" text="C">
      <formula>NOT(ISERROR(SEARCH("C",S12)))</formula>
    </cfRule>
    <cfRule type="containsText" dxfId="88" priority="98" operator="containsText" text="A">
      <formula>NOT(ISERROR(SEARCH("A",S12)))</formula>
    </cfRule>
    <cfRule type="containsText" dxfId="87" priority="99" operator="containsText" text="P">
      <formula>NOT(ISERROR(SEARCH("P",S12)))</formula>
    </cfRule>
  </conditionalFormatting>
  <conditionalFormatting sqref="U13">
    <cfRule type="containsText" dxfId="86" priority="94" operator="containsText" text="C">
      <formula>NOT(ISERROR(SEARCH("C",U13)))</formula>
    </cfRule>
    <cfRule type="containsText" dxfId="85" priority="95" operator="containsText" text="A">
      <formula>NOT(ISERROR(SEARCH("A",U13)))</formula>
    </cfRule>
    <cfRule type="containsText" dxfId="84" priority="96" operator="containsText" text="P">
      <formula>NOT(ISERROR(SEARCH("P",U13)))</formula>
    </cfRule>
  </conditionalFormatting>
  <conditionalFormatting sqref="N20">
    <cfRule type="containsText" dxfId="83" priority="88" operator="containsText" text="C">
      <formula>NOT(ISERROR(SEARCH("C",N20)))</formula>
    </cfRule>
    <cfRule type="containsText" dxfId="82" priority="89" operator="containsText" text="A">
      <formula>NOT(ISERROR(SEARCH("A",N20)))</formula>
    </cfRule>
    <cfRule type="containsText" dxfId="81" priority="90" operator="containsText" text="P">
      <formula>NOT(ISERROR(SEARCH("P",N20)))</formula>
    </cfRule>
  </conditionalFormatting>
  <conditionalFormatting sqref="R21">
    <cfRule type="containsText" dxfId="80" priority="85" operator="containsText" text="C">
      <formula>NOT(ISERROR(SEARCH("C",R21)))</formula>
    </cfRule>
    <cfRule type="containsText" dxfId="79" priority="86" operator="containsText" text="A">
      <formula>NOT(ISERROR(SEARCH("A",R21)))</formula>
    </cfRule>
    <cfRule type="containsText" dxfId="78" priority="87" operator="containsText" text="P">
      <formula>NOT(ISERROR(SEARCH("P",R21)))</formula>
    </cfRule>
  </conditionalFormatting>
  <conditionalFormatting sqref="BE38">
    <cfRule type="containsText" dxfId="77" priority="82" operator="containsText" text="C">
      <formula>NOT(ISERROR(SEARCH("C",BE38)))</formula>
    </cfRule>
    <cfRule type="containsText" dxfId="76" priority="83" operator="containsText" text="A">
      <formula>NOT(ISERROR(SEARCH("A",BE38)))</formula>
    </cfRule>
    <cfRule type="containsText" dxfId="75" priority="84" operator="containsText" text="P">
      <formula>NOT(ISERROR(SEARCH("P",BE38)))</formula>
    </cfRule>
  </conditionalFormatting>
  <conditionalFormatting sqref="BE38">
    <cfRule type="containsText" dxfId="74" priority="79" operator="containsText" text="C">
      <formula>NOT(ISERROR(SEARCH("C",BE38)))</formula>
    </cfRule>
    <cfRule type="containsText" dxfId="73" priority="80" operator="containsText" text="A">
      <formula>NOT(ISERROR(SEARCH("A",BE38)))</formula>
    </cfRule>
    <cfRule type="containsText" dxfId="72" priority="81" operator="containsText" text="P">
      <formula>NOT(ISERROR(SEARCH("P",BE38)))</formula>
    </cfRule>
  </conditionalFormatting>
  <conditionalFormatting sqref="BC36:BC38">
    <cfRule type="containsText" dxfId="71" priority="76" operator="containsText" text="C">
      <formula>NOT(ISERROR(SEARCH("C",BC36)))</formula>
    </cfRule>
    <cfRule type="containsText" dxfId="70" priority="77" operator="containsText" text="A">
      <formula>NOT(ISERROR(SEARCH("A",BC36)))</formula>
    </cfRule>
    <cfRule type="containsText" dxfId="69" priority="78" operator="containsText" text="P">
      <formula>NOT(ISERROR(SEARCH("P",BC36)))</formula>
    </cfRule>
  </conditionalFormatting>
  <conditionalFormatting sqref="BC36:BC38">
    <cfRule type="containsText" dxfId="68" priority="73" operator="containsText" text="C">
      <formula>NOT(ISERROR(SEARCH("C",BC36)))</formula>
    </cfRule>
    <cfRule type="containsText" dxfId="67" priority="74" operator="containsText" text="A">
      <formula>NOT(ISERROR(SEARCH("A",BC36)))</formula>
    </cfRule>
    <cfRule type="containsText" dxfId="66" priority="75" operator="containsText" text="P">
      <formula>NOT(ISERROR(SEARCH("P",BC36)))</formula>
    </cfRule>
  </conditionalFormatting>
  <conditionalFormatting sqref="AZ35">
    <cfRule type="containsText" dxfId="65" priority="70" operator="containsText" text="C">
      <formula>NOT(ISERROR(SEARCH("C",AZ35)))</formula>
    </cfRule>
    <cfRule type="containsText" dxfId="64" priority="71" operator="containsText" text="A">
      <formula>NOT(ISERROR(SEARCH("A",AZ35)))</formula>
    </cfRule>
    <cfRule type="containsText" dxfId="63" priority="72" operator="containsText" text="P">
      <formula>NOT(ISERROR(SEARCH("P",AZ35)))</formula>
    </cfRule>
  </conditionalFormatting>
  <conditionalFormatting sqref="AZ35">
    <cfRule type="containsText" dxfId="62" priority="67" operator="containsText" text="C">
      <formula>NOT(ISERROR(SEARCH("C",AZ35)))</formula>
    </cfRule>
    <cfRule type="containsText" dxfId="61" priority="68" operator="containsText" text="A">
      <formula>NOT(ISERROR(SEARCH("A",AZ35)))</formula>
    </cfRule>
    <cfRule type="containsText" dxfId="60" priority="69" operator="containsText" text="P">
      <formula>NOT(ISERROR(SEARCH("P",AZ35)))</formula>
    </cfRule>
  </conditionalFormatting>
  <conditionalFormatting sqref="AY34">
    <cfRule type="containsText" dxfId="59" priority="64" operator="containsText" text="C">
      <formula>NOT(ISERROR(SEARCH("C",AY34)))</formula>
    </cfRule>
    <cfRule type="containsText" dxfId="58" priority="65" operator="containsText" text="A">
      <formula>NOT(ISERROR(SEARCH("A",AY34)))</formula>
    </cfRule>
    <cfRule type="containsText" dxfId="57" priority="66" operator="containsText" text="P">
      <formula>NOT(ISERROR(SEARCH("P",AY34)))</formula>
    </cfRule>
  </conditionalFormatting>
  <conditionalFormatting sqref="AY34">
    <cfRule type="containsText" dxfId="56" priority="61" operator="containsText" text="C">
      <formula>NOT(ISERROR(SEARCH("C",AY34)))</formula>
    </cfRule>
    <cfRule type="containsText" dxfId="55" priority="62" operator="containsText" text="A">
      <formula>NOT(ISERROR(SEARCH("A",AY34)))</formula>
    </cfRule>
    <cfRule type="containsText" dxfId="54" priority="63" operator="containsText" text="P">
      <formula>NOT(ISERROR(SEARCH("P",AY34)))</formula>
    </cfRule>
  </conditionalFormatting>
  <conditionalFormatting sqref="AV33">
    <cfRule type="containsText" dxfId="53" priority="58" operator="containsText" text="C">
      <formula>NOT(ISERROR(SEARCH("C",AV33)))</formula>
    </cfRule>
    <cfRule type="containsText" dxfId="52" priority="59" operator="containsText" text="A">
      <formula>NOT(ISERROR(SEARCH("A",AV33)))</formula>
    </cfRule>
    <cfRule type="containsText" dxfId="51" priority="60" operator="containsText" text="P">
      <formula>NOT(ISERROR(SEARCH("P",AV33)))</formula>
    </cfRule>
  </conditionalFormatting>
  <conditionalFormatting sqref="AU32">
    <cfRule type="containsText" dxfId="50" priority="55" operator="containsText" text="C">
      <formula>NOT(ISERROR(SEARCH("C",AU32)))</formula>
    </cfRule>
    <cfRule type="containsText" dxfId="49" priority="56" operator="containsText" text="A">
      <formula>NOT(ISERROR(SEARCH("A",AU32)))</formula>
    </cfRule>
    <cfRule type="containsText" dxfId="48" priority="57" operator="containsText" text="P">
      <formula>NOT(ISERROR(SEARCH("P",AU32)))</formula>
    </cfRule>
  </conditionalFormatting>
  <conditionalFormatting sqref="AR31">
    <cfRule type="containsText" dxfId="47" priority="52" operator="containsText" text="C">
      <formula>NOT(ISERROR(SEARCH("C",AR31)))</formula>
    </cfRule>
    <cfRule type="containsText" dxfId="46" priority="53" operator="containsText" text="A">
      <formula>NOT(ISERROR(SEARCH("A",AR31)))</formula>
    </cfRule>
    <cfRule type="containsText" dxfId="45" priority="54" operator="containsText" text="P">
      <formula>NOT(ISERROR(SEARCH("P",AR31)))</formula>
    </cfRule>
  </conditionalFormatting>
  <conditionalFormatting sqref="AP30">
    <cfRule type="containsText" dxfId="44" priority="49" operator="containsText" text="C">
      <formula>NOT(ISERROR(SEARCH("C",AP30)))</formula>
    </cfRule>
    <cfRule type="containsText" dxfId="43" priority="50" operator="containsText" text="A">
      <formula>NOT(ISERROR(SEARCH("A",AP30)))</formula>
    </cfRule>
    <cfRule type="containsText" dxfId="42" priority="51" operator="containsText" text="P">
      <formula>NOT(ISERROR(SEARCH("P",AP30)))</formula>
    </cfRule>
  </conditionalFormatting>
  <conditionalFormatting sqref="Z23">
    <cfRule type="containsText" dxfId="41" priority="43" operator="containsText" text="C">
      <formula>NOT(ISERROR(SEARCH("C",Z23)))</formula>
    </cfRule>
    <cfRule type="containsText" dxfId="40" priority="44" operator="containsText" text="A">
      <formula>NOT(ISERROR(SEARCH("A",Z23)))</formula>
    </cfRule>
    <cfRule type="containsText" dxfId="39" priority="45" operator="containsText" text="P">
      <formula>NOT(ISERROR(SEARCH("P",Z23)))</formula>
    </cfRule>
  </conditionalFormatting>
  <conditionalFormatting sqref="AD24">
    <cfRule type="containsText" dxfId="38" priority="40" operator="containsText" text="C">
      <formula>NOT(ISERROR(SEARCH("C",AD24)))</formula>
    </cfRule>
    <cfRule type="containsText" dxfId="37" priority="41" operator="containsText" text="A">
      <formula>NOT(ISERROR(SEARCH("A",AD24)))</formula>
    </cfRule>
    <cfRule type="containsText" dxfId="36" priority="42" operator="containsText" text="P">
      <formula>NOT(ISERROR(SEARCH("P",AD24)))</formula>
    </cfRule>
  </conditionalFormatting>
  <conditionalFormatting sqref="AL26">
    <cfRule type="containsText" dxfId="35" priority="34" operator="containsText" text="C">
      <formula>NOT(ISERROR(SEARCH("C",AL26)))</formula>
    </cfRule>
    <cfRule type="containsText" dxfId="34" priority="35" operator="containsText" text="A">
      <formula>NOT(ISERROR(SEARCH("A",AL26)))</formula>
    </cfRule>
    <cfRule type="containsText" dxfId="33" priority="36" operator="containsText" text="P">
      <formula>NOT(ISERROR(SEARCH("P",AL26)))</formula>
    </cfRule>
  </conditionalFormatting>
  <conditionalFormatting sqref="AH25">
    <cfRule type="containsText" dxfId="32" priority="31" operator="containsText" text="C">
      <formula>NOT(ISERROR(SEARCH("C",AH25)))</formula>
    </cfRule>
    <cfRule type="containsText" dxfId="31" priority="32" operator="containsText" text="A">
      <formula>NOT(ISERROR(SEARCH("A",AH25)))</formula>
    </cfRule>
    <cfRule type="containsText" dxfId="30" priority="33" operator="containsText" text="P">
      <formula>NOT(ISERROR(SEARCH("P",AH25)))</formula>
    </cfRule>
  </conditionalFormatting>
  <conditionalFormatting sqref="AL27">
    <cfRule type="containsText" dxfId="29" priority="28" operator="containsText" text="C">
      <formula>NOT(ISERROR(SEARCH("C",AL27)))</formula>
    </cfRule>
    <cfRule type="containsText" dxfId="28" priority="29" operator="containsText" text="A">
      <formula>NOT(ISERROR(SEARCH("A",AL27)))</formula>
    </cfRule>
    <cfRule type="containsText" dxfId="27" priority="30" operator="containsText" text="P">
      <formula>NOT(ISERROR(SEARCH("P",AL27)))</formula>
    </cfRule>
  </conditionalFormatting>
  <conditionalFormatting sqref="AL28">
    <cfRule type="containsText" dxfId="26" priority="25" operator="containsText" text="C">
      <formula>NOT(ISERROR(SEARCH("C",AL28)))</formula>
    </cfRule>
    <cfRule type="containsText" dxfId="25" priority="26" operator="containsText" text="A">
      <formula>NOT(ISERROR(SEARCH("A",AL28)))</formula>
    </cfRule>
    <cfRule type="containsText" dxfId="24" priority="27" operator="containsText" text="P">
      <formula>NOT(ISERROR(SEARCH("P",AL28)))</formula>
    </cfRule>
  </conditionalFormatting>
  <conditionalFormatting sqref="AL29">
    <cfRule type="containsText" dxfId="23" priority="22" operator="containsText" text="C">
      <formula>NOT(ISERROR(SEARCH("C",AL29)))</formula>
    </cfRule>
    <cfRule type="containsText" dxfId="22" priority="23" operator="containsText" text="A">
      <formula>NOT(ISERROR(SEARCH("A",AL29)))</formula>
    </cfRule>
    <cfRule type="containsText" dxfId="21" priority="24" operator="containsText" text="P">
      <formula>NOT(ISERROR(SEARCH("P",AL29)))</formula>
    </cfRule>
  </conditionalFormatting>
  <conditionalFormatting sqref="R22">
    <cfRule type="containsText" dxfId="20" priority="19" operator="containsText" text="C">
      <formula>NOT(ISERROR(SEARCH("C",R22)))</formula>
    </cfRule>
    <cfRule type="containsText" dxfId="19" priority="20" operator="containsText" text="A">
      <formula>NOT(ISERROR(SEARCH("A",R22)))</formula>
    </cfRule>
    <cfRule type="containsText" dxfId="18" priority="21" operator="containsText" text="P">
      <formula>NOT(ISERROR(SEARCH("P",R22)))</formula>
    </cfRule>
  </conditionalFormatting>
  <conditionalFormatting sqref="Q37:Q38">
    <cfRule type="containsText" dxfId="17" priority="16" operator="containsText" text="C">
      <formula>NOT(ISERROR(SEARCH("C",Q37)))</formula>
    </cfRule>
    <cfRule type="containsText" dxfId="16" priority="17" operator="containsText" text="A">
      <formula>NOT(ISERROR(SEARCH("A",Q37)))</formula>
    </cfRule>
    <cfRule type="containsText" dxfId="15" priority="18" operator="containsText" text="P">
      <formula>NOT(ISERROR(SEARCH("P",Q37)))</formula>
    </cfRule>
  </conditionalFormatting>
  <conditionalFormatting sqref="J39:K39 N39:BD39">
    <cfRule type="containsText" dxfId="14" priority="13" operator="containsText" text="C">
      <formula>NOT(ISERROR(SEARCH("C",J39)))</formula>
    </cfRule>
    <cfRule type="containsText" dxfId="13" priority="14" operator="containsText" text="A">
      <formula>NOT(ISERROR(SEARCH("A",J39)))</formula>
    </cfRule>
    <cfRule type="containsText" dxfId="12" priority="15" operator="containsText" text="P">
      <formula>NOT(ISERROR(SEARCH("P",J39)))</formula>
    </cfRule>
  </conditionalFormatting>
  <conditionalFormatting sqref="BC39">
    <cfRule type="containsText" dxfId="11" priority="10" operator="containsText" text="C">
      <formula>NOT(ISERROR(SEARCH("C",BC39)))</formula>
    </cfRule>
    <cfRule type="containsText" dxfId="10" priority="11" operator="containsText" text="A">
      <formula>NOT(ISERROR(SEARCH("A",BC39)))</formula>
    </cfRule>
    <cfRule type="containsText" dxfId="9" priority="12" operator="containsText" text="P">
      <formula>NOT(ISERROR(SEARCH("P",BC39)))</formula>
    </cfRule>
  </conditionalFormatting>
  <conditionalFormatting sqref="BC39">
    <cfRule type="containsText" dxfId="8" priority="7" operator="containsText" text="C">
      <formula>NOT(ISERROR(SEARCH("C",BC39)))</formula>
    </cfRule>
    <cfRule type="containsText" dxfId="7" priority="8" operator="containsText" text="A">
      <formula>NOT(ISERROR(SEARCH("A",BC39)))</formula>
    </cfRule>
    <cfRule type="containsText" dxfId="6" priority="9" operator="containsText" text="P">
      <formula>NOT(ISERROR(SEARCH("P",BC39)))</formula>
    </cfRule>
  </conditionalFormatting>
  <conditionalFormatting sqref="Q39">
    <cfRule type="containsText" dxfId="5" priority="4" operator="containsText" text="C">
      <formula>NOT(ISERROR(SEARCH("C",Q39)))</formula>
    </cfRule>
    <cfRule type="containsText" dxfId="4" priority="5" operator="containsText" text="A">
      <formula>NOT(ISERROR(SEARCH("A",Q39)))</formula>
    </cfRule>
    <cfRule type="containsText" dxfId="3" priority="6" operator="containsText" text="P">
      <formula>NOT(ISERROR(SEARCH("P",Q39)))</formula>
    </cfRule>
  </conditionalFormatting>
  <conditionalFormatting sqref="L39:M39">
    <cfRule type="containsText" dxfId="2" priority="1" operator="containsText" text="C">
      <formula>NOT(ISERROR(SEARCH("C",L39)))</formula>
    </cfRule>
    <cfRule type="containsText" dxfId="1" priority="2" operator="containsText" text="A">
      <formula>NOT(ISERROR(SEARCH("A",L39)))</formula>
    </cfRule>
    <cfRule type="containsText" dxfId="0" priority="3" operator="containsText" text="P">
      <formula>NOT(ISERROR(SEARCH("P",L39)))</formula>
    </cfRule>
  </conditionalFormatting>
  <dataValidations count="2">
    <dataValidation type="list" operator="equal" allowBlank="1" showInputMessage="1" showErrorMessage="1" sqref="BC38:BC39 BC34:BC35 AZ34 Q34:Q36 Q38:Q39 R34:AX39 BD39 AY35:AY39 BA34:BB39 AZ36:AZ39 BD34:BE38 J34:K39 N34:P39 L34:M38" xr:uid="{00000000-0002-0000-0000-000000000000}">
      <formula1>CUMPLE</formula1>
      <formula2>0</formula2>
    </dataValidation>
    <dataValidation type="list" allowBlank="1" showInputMessage="1" showErrorMessage="1" sqref="AY34 BE38 BC36:BC39 AZ35 Q37:Q39 J10:BE33 L39:M39" xr:uid="{00000000-0002-0000-0000-000001000000}">
      <formula1>CUMPLE</formula1>
    </dataValidation>
  </dataValidations>
  <pageMargins left="0.7" right="0.7" top="0.75" bottom="0.75" header="0.51180555555555496" footer="0.51180555555555496"/>
  <pageSetup firstPageNumber="0"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B5"/>
  <sheetViews>
    <sheetView zoomScale="60" zoomScaleNormal="60" workbookViewId="0">
      <selection activeCell="C9" sqref="C9"/>
    </sheetView>
  </sheetViews>
  <sheetFormatPr baseColWidth="10" defaultColWidth="10.7109375" defaultRowHeight="15" x14ac:dyDescent="0.25"/>
  <cols>
    <col min="1" max="1" width="4.28515625" customWidth="1"/>
    <col min="2" max="2" width="16.7109375" customWidth="1"/>
  </cols>
  <sheetData>
    <row r="3" spans="1:2" x14ac:dyDescent="0.25">
      <c r="A3" s="1" t="s">
        <v>31</v>
      </c>
      <c r="B3" t="s">
        <v>35</v>
      </c>
    </row>
    <row r="4" spans="1:2" x14ac:dyDescent="0.25">
      <c r="A4" s="1" t="s">
        <v>37</v>
      </c>
      <c r="B4" t="s">
        <v>43</v>
      </c>
    </row>
    <row r="5" spans="1:2" x14ac:dyDescent="0.25">
      <c r="A5" s="1" t="s">
        <v>40</v>
      </c>
      <c r="B5" t="s">
        <v>41</v>
      </c>
    </row>
  </sheetData>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1010</TotalTim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Cronograma</vt:lpstr>
      <vt:lpstr>Hoja2</vt:lpstr>
      <vt:lpstr>CUMPLE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Vaio</dc:creator>
  <dc:description/>
  <cp:lastModifiedBy>MACLMANTENIMIENTO</cp:lastModifiedBy>
  <cp:revision>19</cp:revision>
  <dcterms:created xsi:type="dcterms:W3CDTF">2013-06-17T03:43:31Z</dcterms:created>
  <dcterms:modified xsi:type="dcterms:W3CDTF">2021-02-01T20:13:45Z</dcterms:modified>
  <dc:language>es-CO</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